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8F4BCAD5-20B7-4CB2-B3C4-A58D560DC788}" xr6:coauthVersionLast="47" xr6:coauthVersionMax="47" xr10:uidLastSave="{00000000-0000-0000-0000-000000000000}"/>
  <bookViews>
    <workbookView xWindow="28680" yWindow="-120" windowWidth="29040" windowHeight="1584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Lang'!$A$3:$F$3</definedName>
    <definedName name="_xlnm._FilterDatabase" localSheetId="3" hidden="1">'Newly Enrolled Age Gender'!$A$3:$G$3</definedName>
    <definedName name="_xlnm._FilterDatabase" localSheetId="1" hidden="1">'Newly Enrolled Top 7 Ethnicity'!$A$3:$F$362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7.3">Newly_Enrolled_Written_Language[[#Headers],[Eligibility Month]]</definedName>
    <definedName name="TitleRegion1.a3.f361.2">Newly_Enrolled_Ethnicity[[#Headers],[Eligibility Month]]</definedName>
    <definedName name="TitleRegion1.a3.g4.11">Monthly_Redetermination_Processing[[#Headers],[Eligibility Month]]</definedName>
    <definedName name="TitleRegion1.a3.g564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4" i="13"/>
  <c r="H62" i="12"/>
  <c r="H61" i="12"/>
  <c r="H60" i="12"/>
  <c r="H59" i="12"/>
  <c r="H58" i="12"/>
  <c r="H57" i="12"/>
  <c r="H56" i="12"/>
  <c r="I56" i="12" s="1"/>
  <c r="H55" i="12"/>
  <c r="H54" i="12"/>
  <c r="H53" i="12"/>
  <c r="H52" i="12"/>
  <c r="H51" i="12"/>
  <c r="H50" i="12"/>
  <c r="H49" i="12"/>
  <c r="H48" i="12"/>
  <c r="I48" i="12" s="1"/>
  <c r="H47" i="12"/>
  <c r="H46" i="12"/>
  <c r="H45" i="12"/>
  <c r="H44" i="12"/>
  <c r="H43" i="12"/>
  <c r="H42" i="12"/>
  <c r="H41" i="12"/>
  <c r="H40" i="12"/>
  <c r="I40" i="12" s="1"/>
  <c r="H39" i="12"/>
  <c r="H38" i="12"/>
  <c r="H37" i="12"/>
  <c r="H36" i="12"/>
  <c r="H35" i="12"/>
  <c r="H34" i="12"/>
  <c r="H33" i="12"/>
  <c r="H32" i="12"/>
  <c r="I32" i="12" s="1"/>
  <c r="H31" i="12"/>
  <c r="H30" i="12"/>
  <c r="H29" i="12"/>
  <c r="H28" i="12"/>
  <c r="H27" i="12"/>
  <c r="H26" i="12"/>
  <c r="H25" i="12"/>
  <c r="H24" i="12"/>
  <c r="I24" i="12" s="1"/>
  <c r="H23" i="12"/>
  <c r="H22" i="12"/>
  <c r="H21" i="12"/>
  <c r="H20" i="12"/>
  <c r="H19" i="12"/>
  <c r="H18" i="12"/>
  <c r="H17" i="12"/>
  <c r="H16" i="12"/>
  <c r="I16" i="12" s="1"/>
  <c r="H15" i="12"/>
  <c r="H14" i="12"/>
  <c r="H13" i="12"/>
  <c r="H12" i="12"/>
  <c r="H11" i="12"/>
  <c r="I11" i="12" s="1"/>
  <c r="H10" i="12"/>
  <c r="H9" i="12"/>
  <c r="H8" i="12"/>
  <c r="I8" i="12" s="1"/>
  <c r="H7" i="12"/>
  <c r="H6" i="12"/>
  <c r="H5" i="12"/>
  <c r="H4" i="12"/>
  <c r="I5" i="13" l="1"/>
  <c r="I8" i="13"/>
  <c r="I16" i="13"/>
  <c r="I24" i="13"/>
  <c r="I32" i="13"/>
  <c r="I40" i="13"/>
  <c r="I48" i="13"/>
  <c r="I56" i="13"/>
  <c r="E1" i="5"/>
  <c r="D209" i="3"/>
  <c r="F1" i="5"/>
  <c r="I13" i="13"/>
  <c r="G1" i="5"/>
  <c r="H1" i="5"/>
  <c r="I10" i="12"/>
  <c r="I18" i="12"/>
  <c r="I26" i="12"/>
  <c r="I34" i="12"/>
  <c r="I42" i="12"/>
  <c r="I50" i="12"/>
  <c r="I58" i="12"/>
  <c r="I10" i="13"/>
  <c r="I18" i="13"/>
  <c r="I26" i="13"/>
  <c r="I34" i="13"/>
  <c r="I42" i="13"/>
  <c r="I50" i="13"/>
  <c r="I58" i="13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<sst xmlns="http://schemas.openxmlformats.org/spreadsheetml/2006/main" count="8941" uniqueCount="193">
  <si>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</si>
  <si>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</si>
  <si>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</si>
  <si>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</si>
  <si>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</si>
  <si>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</si>
  <si>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</si>
  <si>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</si>
  <si>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</si>
  <si>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</si>
  <si>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</si>
  <si>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</si>
  <si>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</si>
  <si>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</si>
  <si>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</si>
  <si>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</si>
  <si>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</si>
  <si>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</si>
  <si>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</si>
  <si>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</si>
  <si>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</si>
  <si>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</si>
  <si>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</si>
  <si>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</si>
  <si>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</si>
  <si>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</si>
  <si>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</si>
  <si>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</si>
  <si>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</si>
  <si>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</si>
  <si>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</si>
  <si>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</si>
  <si>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</si>
  <si>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</si>
  <si>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</si>
  <si>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</si>
  <si>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</si>
  <si>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</si>
  <si>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</si>
  <si>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</si>
  <si>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</si>
  <si>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</si>
  <si>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</si>
  <si>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</si>
  <si>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</si>
  <si>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</si>
  <si>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</si>
  <si>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</si>
  <si>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</si>
  <si>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</si>
  <si>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</si>
  <si>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</si>
  <si>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</si>
  <si>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</si>
  <si>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</si>
  <si>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</si>
  <si>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</si>
  <si>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</si>
  <si>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</si>
  <si>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</si>
  <si>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</si>
  <si>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</si>
  <si>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</si>
  <si>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</si>
  <si>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</si>
  <si>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</si>
  <si>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</si>
  <si>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</si>
  <si>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</si>
  <si>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</si>
  <si>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</si>
  <si>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</si>
  <si>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</si>
  <si>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</si>
  <si>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</si>
  <si>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</si>
  <si>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</si>
  <si>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</si>
  <si>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</si>
  <si>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</si>
  <si>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</si>
  <si>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</si>
  <si>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</si>
  <si>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</si>
  <si>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</si>
  <si>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</si>
  <si>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</si>
  <si>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</si>
  <si>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</si>
  <si>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</si>
  <si>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</si>
  <si>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</si>
  <si>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</si>
  <si>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</si>
  <si>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</si>
  <si>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</si>
  <si>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</si>
  <si>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</si>
  <si>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</si>
  <si>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</si>
  <si>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</si>
  <si>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</si>
  <si>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</si>
  <si>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</si>
  <si>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</si>
  <si>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</si>
  <si>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</si>
  <si>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</si>
  <si>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</si>
  <si>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</si>
  <si>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</si>
  <si>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</si>
  <si>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</si>
  <si>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</si>
  <si>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</si>
  <si>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</si>
  <si>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</si>
  <si>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</si>
  <si>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</si>
  <si>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</si>
  <si>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</si>
  <si>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</si>
  <si>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</si>
  <si>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</si>
  <si>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</si>
  <si>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</si>
  <si>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</si>
  <si>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</si>
  <si>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</si>
  <si>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</si>
  <si>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</si>
  <si>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</si>
  <si>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</si>
  <si>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</si>
  <si>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</si>
  <si>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</si>
  <si>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</si>
  <si>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</si>
  <si>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</si>
  <si>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</si>
  <si>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</si>
  <si>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</si>
  <si>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</si>
  <si>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</si>
  <si>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</si>
  <si>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</si>
  <si>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</si>
  <si>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</si>
  <si>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</si>
  <si>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</si>
  <si>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</si>
  <si>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</si>
  <si>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</si>
  <si>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</si>
  <si>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</si>
  <si>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</si>
  <si>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</si>
  <si>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</si>
  <si>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</si>
  <si>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</si>
  <si>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</si>
  <si>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</si>
  <si>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</si>
  <si>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</si>
  <si>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</si>
  <si>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</si>
  <si>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</si>
  <si>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</si>
  <si>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</si>
  <si>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</si>
  <si>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</si>
  <si>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</si>
  <si>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</si>
  <si>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</si>
  <si>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</si>
  <si>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</si>
  <si>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</si>
  <si>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Portuguese</t>
  </si>
  <si>
    <t>Farsi</t>
  </si>
  <si>
    <t>Other Chinese Languages</t>
  </si>
  <si>
    <t>Armenian</t>
  </si>
  <si>
    <t>Turkish</t>
  </si>
  <si>
    <t>Cambodian</t>
  </si>
  <si>
    <t>Korean</t>
  </si>
  <si>
    <t/>
  </si>
  <si>
    <t>Mandarin</t>
  </si>
  <si>
    <t>Laotian</t>
  </si>
  <si>
    <t>Japanese</t>
  </si>
  <si>
    <t>October 2024</t>
  </si>
  <si>
    <t>Thai</t>
  </si>
  <si>
    <t>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</si>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</sst>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5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b/>
      <sz val="12"/>
      <color rgb="FFFF0000"/>
      <name val="Segoe UI"/>
      <family val="2"/>
    </font>
    <font>
      <sz val="8"/>
      <name val="Arial"/>
      <family val="2"/>
    </font>
    <font>
      <sz val="12"/>
      <color theme="0" tint="-0.14999847407452621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  <border>
      <left style="thin">
        <color rgb="FFB0B7BB"/>
      </left>
      <right/>
      <top/>
      <bottom/>
      <diagonal/>
    </border>
    <border>
      <left style="thin">
        <color rgb="FFB0B7BB"/>
      </left>
      <right style="thin">
        <color rgb="FFB0B7BB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13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1" fontId="7" fillId="3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37" fontId="11" fillId="3" borderId="0" xfId="2" applyNumberFormat="1" applyFont="1" applyFill="1" applyBorder="1" applyAlignment="1">
      <alignment horizontal="right"/>
    </xf>
    <xf numFmtId="0" fontId="7" fillId="3" borderId="1" xfId="0" applyFont="1" applyFill="1" applyBorder="1" applyAlignment="1" applyProtection="1">
      <alignment horizontal="left"/>
      <protection locked="0"/>
    </xf>
    <xf numFmtId="3" fontId="7" fillId="3" borderId="1" xfId="0" applyNumberFormat="1" applyFont="1" applyFill="1" applyBorder="1" applyAlignment="1" applyProtection="1">
      <alignment horizontal="right"/>
      <protection locked="0"/>
    </xf>
    <xf numFmtId="0" fontId="7" fillId="3" borderId="1" xfId="0" applyFont="1" applyFill="1" applyBorder="1" applyAlignment="1" applyProtection="1">
      <alignment horizontal="center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3" fontId="8" fillId="4" borderId="2" xfId="0" applyNumberFormat="1" applyFont="1" applyFill="1" applyBorder="1" applyAlignment="1" applyProtection="1">
      <alignment horizontal="center"/>
      <protection locked="0"/>
    </xf>
    <xf numFmtId="2" fontId="8" fillId="4" borderId="2" xfId="0" applyNumberFormat="1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left"/>
      <protection locked="0"/>
    </xf>
    <xf numFmtId="3" fontId="6" fillId="3" borderId="3" xfId="0" applyNumberFormat="1" applyFont="1" applyFill="1" applyBorder="1" applyAlignment="1" applyProtection="1">
      <alignment horizontal="right"/>
      <protection locked="0"/>
    </xf>
    <xf numFmtId="2" fontId="13" fillId="3" borderId="1" xfId="0" applyNumberFormat="1" applyFont="1" applyFill="1" applyBorder="1" applyAlignment="1" applyProtection="1">
      <alignment horizontal="center"/>
      <protection locked="0"/>
    </xf>
    <xf numFmtId="0" fontId="13" fillId="3" borderId="1" xfId="0" applyFont="1" applyFill="1" applyBorder="1" applyAlignment="1" applyProtection="1">
      <alignment horizontal="center"/>
      <protection locked="0"/>
    </xf>
    <xf numFmtId="2" fontId="13" fillId="3" borderId="3" xfId="0" applyNumberFormat="1" applyFont="1" applyFill="1" applyBorder="1" applyAlignment="1" applyProtection="1">
      <alignment horizontal="center"/>
      <protection locked="0"/>
    </xf>
    <xf numFmtId="0" fontId="13" fillId="3" borderId="3" xfId="0" applyFont="1" applyFill="1" applyBorder="1" applyAlignment="1" applyProtection="1">
      <alignment horizontal="center"/>
      <protection locked="0"/>
    </xf>
    <xf numFmtId="2" fontId="10" fillId="3" borderId="1" xfId="0" applyNumberFormat="1" applyFont="1" applyFill="1" applyBorder="1" applyAlignment="1" applyProtection="1">
      <alignment horizontal="center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1" xfId="0" applyNumberFormat="1" applyFont="1" applyFill="1" applyBorder="1" applyAlignment="1" applyProtection="1">
      <alignment horizontal="right"/>
      <protection locked="0"/>
    </xf>
    <xf numFmtId="0" fontId="7" fillId="3" borderId="1" xfId="0" applyNumberFormat="1" applyFont="1" applyFill="1" applyBorder="1" applyAlignment="1" applyProtection="1">
      <alignment horizontal="right"/>
      <protection locked="0"/>
    </xf>
    <xf numFmtId="1" fontId="8" fillId="4" borderId="2" xfId="0" applyNumberFormat="1" applyFont="1" applyFill="1" applyBorder="1" applyAlignment="1" applyProtection="1">
      <alignment horizontal="center"/>
      <protection locked="0"/>
    </xf>
    <xf numFmtId="0" fontId="7" fillId="3" borderId="3" xfId="0" applyFont="1" applyFill="1" applyBorder="1" applyAlignment="1" applyProtection="1">
      <alignment horizontal="left"/>
      <protection locked="0"/>
    </xf>
    <xf numFmtId="3" fontId="7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13" fillId="3" borderId="1" xfId="0" applyNumberFormat="1" applyFont="1" applyFill="1" applyBorder="1" applyAlignment="1" applyProtection="1">
      <alignment horizontal="right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1" fontId="13" fillId="3" borderId="1" xfId="0" applyNumberFormat="1" applyFont="1" applyFill="1" applyBorder="1" applyAlignment="1" applyProtection="1">
      <alignment horizontal="right"/>
      <protection locked="0"/>
    </xf>
    <xf numFmtId="37" fontId="7" fillId="3" borderId="1" xfId="2" applyNumberFormat="1" applyFont="1" applyFill="1" applyBorder="1" applyAlignment="1" applyProtection="1">
      <alignment horizontal="right"/>
      <protection locked="0"/>
    </xf>
    <xf numFmtId="37" fontId="8" fillId="4" borderId="2" xfId="2" applyNumberFormat="1" applyFont="1" applyFill="1" applyBorder="1" applyAlignment="1" applyProtection="1">
      <alignment horizontal="center"/>
      <protection locked="0"/>
    </xf>
    <xf numFmtId="37" fontId="7" fillId="3" borderId="3" xfId="2" applyNumberFormat="1" applyFont="1" applyFill="1" applyBorder="1" applyAlignment="1" applyProtection="1">
      <alignment horizontal="right"/>
      <protection locked="0"/>
    </xf>
    <xf numFmtId="37" fontId="13" fillId="3" borderId="1" xfId="2" applyNumberFormat="1" applyFont="1" applyFill="1" applyBorder="1" applyAlignment="1" applyProtection="1">
      <alignment horizontal="right"/>
      <protection locked="0"/>
    </xf>
    <xf numFmtId="37" fontId="10" fillId="3" borderId="1" xfId="2" applyNumberFormat="1" applyFont="1" applyFill="1" applyBorder="1" applyAlignment="1" applyProtection="1">
      <alignment horizontal="right"/>
      <protection locked="0"/>
    </xf>
    <xf numFmtId="0" fontId="7" fillId="3" borderId="0" xfId="0" applyFont="1" applyFill="1" applyBorder="1" applyAlignment="1" applyProtection="1">
      <alignment horizontal="left"/>
      <protection locked="0"/>
    </xf>
    <xf numFmtId="3" fontId="7" fillId="3" borderId="0" xfId="0" applyNumberFormat="1" applyFont="1" applyFill="1" applyBorder="1" applyAlignment="1" applyProtection="1">
      <alignment horizontal="right"/>
      <protection locked="0"/>
    </xf>
    <xf numFmtId="0" fontId="7" fillId="3" borderId="1" xfId="0" applyFont="1" applyFill="1" applyBorder="1" applyAlignment="1" applyProtection="1">
      <alignment horizontal="left" wrapText="1"/>
      <protection locked="0"/>
    </xf>
    <xf numFmtId="0" fontId="8" fillId="4" borderId="2" xfId="0" applyFont="1" applyFill="1" applyBorder="1" applyAlignment="1" applyProtection="1">
      <alignment horizontal="center" wrapText="1"/>
      <protection locked="0"/>
    </xf>
    <xf numFmtId="3" fontId="8" fillId="4" borderId="2" xfId="0" applyNumberFormat="1" applyFont="1" applyFill="1" applyBorder="1" applyAlignment="1" applyProtection="1">
      <alignment horizontal="center" wrapText="1"/>
      <protection locked="0"/>
    </xf>
    <xf numFmtId="1" fontId="8" fillId="4" borderId="2" xfId="0" applyNumberFormat="1" applyFont="1" applyFill="1" applyBorder="1" applyAlignment="1" applyProtection="1">
      <alignment horizont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3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2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167" fontId="7" fillId="3" borderId="6" xfId="0" applyNumberFormat="1" applyFont="1" applyFill="1" applyBorder="1" applyAlignment="1" applyProtection="1">
      <alignment horizontal="left" wrapText="1"/>
      <protection locked="0"/>
    </xf>
    <xf numFmtId="166" fontId="7" fillId="3" borderId="1" xfId="1" applyNumberFormat="1" applyFont="1" applyFill="1" applyBorder="1" applyAlignment="1" applyProtection="1">
      <alignment horizontal="right"/>
      <protection locked="0"/>
    </xf>
    <xf numFmtId="0" fontId="7" fillId="3" borderId="7" xfId="0" applyFont="1" applyFill="1" applyBorder="1" applyAlignment="1" applyProtection="1">
      <alignment horizontal="center"/>
      <protection locked="0"/>
    </xf>
    <xf numFmtId="167" fontId="6" fillId="3" borderId="8" xfId="0" applyNumberFormat="1" applyFont="1" applyFill="1" applyBorder="1" applyAlignment="1" applyProtection="1">
      <alignment horizontal="left" wrapText="1"/>
      <protection locked="0"/>
    </xf>
    <xf numFmtId="166" fontId="6" fillId="3" borderId="3" xfId="1" applyNumberFormat="1" applyFont="1" applyFill="1" applyBorder="1" applyAlignment="1" applyProtection="1">
      <alignment horizontal="right"/>
      <protection locked="0"/>
    </xf>
    <xf numFmtId="166" fontId="13" fillId="3" borderId="1" xfId="1" applyNumberFormat="1" applyFont="1" applyFill="1" applyBorder="1" applyAlignment="1" applyProtection="1">
      <alignment horizontal="right"/>
      <protection locked="0"/>
    </xf>
    <xf numFmtId="166" fontId="10" fillId="3" borderId="1" xfId="1" applyNumberFormat="1" applyFont="1" applyFill="1" applyBorder="1" applyAlignment="1" applyProtection="1">
      <alignment horizontal="right"/>
      <protection locked="0"/>
    </xf>
    <xf numFmtId="0" fontId="10" fillId="3" borderId="7" xfId="0" applyFont="1" applyFill="1" applyBorder="1" applyAlignment="1" applyProtection="1">
      <alignment horizontal="center"/>
      <protection locked="0"/>
    </xf>
    <xf numFmtId="0" fontId="13" fillId="3" borderId="7" xfId="0" applyFont="1" applyFill="1" applyBorder="1" applyAlignment="1" applyProtection="1">
      <alignment horizontal="center"/>
      <protection locked="0"/>
    </xf>
    <xf numFmtId="0" fontId="13" fillId="3" borderId="9" xfId="0" applyFont="1" applyFill="1" applyBorder="1" applyAlignment="1" applyProtection="1">
      <alignment horizontal="center"/>
      <protection locked="0"/>
    </xf>
    <xf numFmtId="2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0" applyNumberFormat="1" applyFont="1" applyFill="1" applyBorder="1" applyAlignment="1" applyProtection="1">
      <alignment horizontal="right"/>
      <protection locked="0"/>
    </xf>
    <xf numFmtId="9" fontId="7" fillId="3" borderId="1" xfId="1" applyNumberFormat="1" applyFont="1" applyFill="1" applyBorder="1" applyAlignment="1" applyProtection="1">
      <alignment horizontal="right"/>
      <protection locked="0"/>
    </xf>
    <xf numFmtId="165" fontId="6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2" fontId="13" fillId="3" borderId="1" xfId="0" applyNumberFormat="1" applyFont="1" applyFill="1" applyBorder="1" applyAlignment="1" applyProtection="1">
      <alignment horizontal="right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left"/>
      <protection locked="0"/>
    </xf>
    <xf numFmtId="0" fontId="6" fillId="3" borderId="8" xfId="0" applyFont="1" applyFill="1" applyBorder="1" applyAlignment="1" applyProtection="1">
      <alignment horizontal="left"/>
      <protection locked="0"/>
    </xf>
    <xf numFmtId="9" fontId="6" fillId="3" borderId="3" xfId="1" applyNumberFormat="1" applyFont="1" applyFill="1" applyBorder="1" applyAlignment="1" applyProtection="1">
      <alignment horizontal="right"/>
      <protection locked="0"/>
    </xf>
    <xf numFmtId="9" fontId="7" fillId="5" borderId="1" xfId="1" applyNumberFormat="1" applyFont="1" applyFill="1" applyBorder="1" applyAlignment="1" applyProtection="1">
      <alignment horizontal="right"/>
      <protection locked="0"/>
    </xf>
    <xf numFmtId="0" fontId="7" fillId="5" borderId="1" xfId="0" applyNumberFormat="1" applyFont="1" applyFill="1" applyBorder="1" applyAlignment="1" applyProtection="1">
      <alignment horizontal="right"/>
      <protection locked="0"/>
    </xf>
    <xf numFmtId="1" fontId="7" fillId="5" borderId="1" xfId="0" applyNumberFormat="1" applyFont="1" applyFill="1" applyBorder="1" applyAlignment="1" applyProtection="1">
      <alignment horizontal="right"/>
      <protection locked="0"/>
    </xf>
    <xf numFmtId="1" fontId="8" fillId="4" borderId="11" xfId="0" applyNumberFormat="1" applyFont="1" applyFill="1" applyBorder="1" applyAlignment="1" applyProtection="1">
      <alignment horizontal="center" vertical="center" wrapText="1"/>
      <protection locked="0"/>
    </xf>
    <xf numFmtId="9" fontId="6" fillId="5" borderId="3" xfId="1" applyNumberFormat="1" applyFont="1" applyFill="1" applyBorder="1" applyAlignment="1" applyProtection="1">
      <alignment horizontal="right"/>
      <protection locked="0"/>
    </xf>
    <xf numFmtId="9" fontId="13" fillId="5" borderId="1" xfId="1" applyNumberFormat="1" applyFont="1" applyFill="1" applyBorder="1" applyAlignment="1" applyProtection="1">
      <alignment horizontal="right"/>
      <protection locked="0"/>
    </xf>
    <xf numFmtId="9" fontId="10" fillId="5" borderId="1" xfId="1" applyNumberFormat="1" applyFont="1" applyFill="1" applyBorder="1" applyAlignment="1" applyProtection="1">
      <alignment horizontal="right"/>
      <protection locked="0"/>
    </xf>
    <xf numFmtId="1" fontId="10" fillId="5" borderId="1" xfId="1" applyNumberFormat="1" applyFont="1" applyFill="1" applyBorder="1" applyAlignment="1" applyProtection="1">
      <alignment horizontal="right"/>
      <protection locked="0"/>
    </xf>
    <xf numFmtId="1" fontId="13" fillId="5" borderId="1" xfId="1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0" fontId="8" fillId="4" borderId="5" xfId="0" applyFont="1" applyFill="1" applyBorder="1" applyAlignment="1" applyProtection="1">
      <alignment horizontal="center" wrapText="1"/>
      <protection locked="0"/>
    </xf>
    <xf numFmtId="0" fontId="7" fillId="3" borderId="8" xfId="0" applyFont="1" applyFill="1" applyBorder="1" applyAlignment="1" applyProtection="1">
      <alignment horizontal="left"/>
      <protection locked="0"/>
    </xf>
    <xf numFmtId="3" fontId="7" fillId="3" borderId="9" xfId="0" applyNumberFormat="1" applyFont="1" applyFill="1" applyBorder="1" applyAlignment="1" applyProtection="1">
      <alignment horizontal="right"/>
      <protection locked="0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10" fillId="3" borderId="1" xfId="0" applyNumberFormat="1" applyFont="1" applyFill="1" applyBorder="1" applyAlignment="1" applyProtection="1">
      <alignment horizontal="right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left" wrapText="1"/>
      <protection locked="0"/>
    </xf>
    <xf numFmtId="164" fontId="6" fillId="3" borderId="3" xfId="0" applyNumberFormat="1" applyFont="1" applyFill="1" applyBorder="1" applyAlignment="1" applyProtection="1">
      <alignment horizontal="right"/>
      <protection locked="0"/>
    </xf>
    <xf numFmtId="1" fontId="13" fillId="3" borderId="3" xfId="0" applyNumberFormat="1" applyFont="1" applyFill="1" applyBorder="1" applyAlignment="1" applyProtection="1">
      <alignment horizontal="right"/>
      <protection locked="0"/>
    </xf>
    <xf numFmtId="1" fontId="14" fillId="3" borderId="1" xfId="0" applyNumberFormat="1" applyFont="1" applyFill="1" applyBorder="1" applyAlignment="1" applyProtection="1">
      <alignment horizontal="right"/>
      <protection locked="0"/>
    </xf>
    <xf numFmtId="0" fontId="14" fillId="3" borderId="7" xfId="0" applyFont="1" applyFill="1" applyBorder="1" applyAlignment="1" applyProtection="1">
      <alignment horizontal="center"/>
      <protection locked="0"/>
    </xf>
    <xf numFmtId="0" fontId="14" fillId="3" borderId="1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B9A165-06E3-47F2-B7A4-52E280DA64E0}" name="Total_Enrollment" displayName="Total_Enrollment" ref="A3:E62" totalsRowShown="0" headerRowDxfId="228" headerRowBorderDxfId="227" tableBorderDxfId="226" totalsRowBorderDxfId="225">
  <tableColumns count="5">
    <tableColumn id="1" xr3:uid="{628D0AE1-5569-435D-85E5-B25056C15F7B}" name="Eligibility Month" dataDxfId="224"/>
    <tableColumn id="2" xr3:uid="{6715A0B3-157C-47F3-B9CB-0C7E988F5E6B}" name="County" dataDxfId="223"/>
    <tableColumn id="3" xr3:uid="{091E6FC3-C2C4-4D0F-922F-C868E463A9E3}" name="Count" dataDxfId="222"/>
    <tableColumn id="4" xr3:uid="{7CFB47AA-F5D2-406B-8446-CFA78CCDDD52}" name="Annotation Code" dataDxfId="221"/>
    <tableColumn id="5" xr3:uid="{7E28D87B-C190-4E0A-9673-11A399F41CF7}" name="Count Annotation Description" dataDxfId="2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DC549F-4BF5-4FDA-8FBF-413938094302}" name="Newly_Enrolled_Ethnicity" displayName="Newly_Enrolled_Ethnicity" ref="A3:F361" totalsRowShown="0" headerRowDxfId="219" headerRowBorderDxfId="218" tableBorderDxfId="217" totalsRowBorderDxfId="216">
  <tableColumns count="6">
    <tableColumn id="1" xr3:uid="{0BAB35C5-AA3A-4CF8-B9C1-6244B75F369B}" name="Eligibility Month" dataDxfId="215"/>
    <tableColumn id="2" xr3:uid="{9064432D-9B39-4F01-849A-12BFE93A01BE}" name="County" dataDxfId="214"/>
    <tableColumn id="3" xr3:uid="{E751946F-2EFA-438C-A1C7-52C77BA31A71}" name="Top 7 Ethnicity (when available)" dataDxfId="213"/>
    <tableColumn id="4" xr3:uid="{54A2FE06-C632-4702-8B18-386FFFF2686A}" name="Count" dataDxfId="212"/>
    <tableColumn id="5" xr3:uid="{547CB0ED-9DEB-4EDD-AE22-3CED458A2496}" name="Annotation Code" dataDxfId="211"/>
    <tableColumn id="6" xr3:uid="{26D3BCE7-4551-4BC5-9C17-CE1FC993FF88}" name="Count Annotation Description" dataDxfId="2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F49DAD-8958-424C-A858-5A78DA6AE2F8}" name="Newly_Enrolled_Written_Language" displayName="Newly_Enrolled_Written_Language" ref="A3:F207" totalsRowShown="0" headerRowDxfId="209" headerRowBorderDxfId="208" tableBorderDxfId="207" totalsRowBorderDxfId="206">
  <tableColumns count="6">
    <tableColumn id="1" xr3:uid="{2E5E852F-4FBE-4280-8B06-1755605EC356}" name="Eligibility Month" dataDxfId="205"/>
    <tableColumn id="2" xr3:uid="{69D6E66A-802E-46DD-8EC9-B85202C74FD3}" name="County" dataDxfId="204"/>
    <tableColumn id="3" xr3:uid="{EA45FB47-CA4F-4891-B0A7-92FD762D4683}" name="Top 4 Written Language" dataDxfId="203"/>
    <tableColumn id="4" xr3:uid="{274AA537-C87B-4CEC-9F58-5960504251AC}" name="Count" dataDxfId="202" dataCellStyle="Comma"/>
    <tableColumn id="5" xr3:uid="{1C5F0DF5-4444-47BE-9BB5-E5D6A5CC6B98}" name="Annotation Code" dataDxfId="201"/>
    <tableColumn id="6" xr3:uid="{4B1A0D65-8E30-419F-A04D-3900E6BA368E}" name="Count Annotation Description" dataDxfId="20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967B18-BBF9-49F8-8D3A-7B1919A013DE}" name="Newly_Enrolled_Age_Gender" displayName="Newly_Enrolled_Age_Gender" ref="A3:G564" totalsRowShown="0" headerRowDxfId="199" headerRowBorderDxfId="198" tableBorderDxfId="197">
  <tableColumns count="7">
    <tableColumn id="1" xr3:uid="{43837CB4-3EDE-420D-ACCD-F639A03B6E7D}" name="Eligibility Month" dataDxfId="196"/>
    <tableColumn id="2" xr3:uid="{6D0CE278-53C9-4D4E-A9E3-C7E840C949A6}" name="County" dataDxfId="195"/>
    <tableColumn id="3" xr3:uid="{46ADDA19-2999-48DF-8AF4-5BE3362952BB}" name="Age Group" dataDxfId="194"/>
    <tableColumn id="4" xr3:uid="{2160F279-3E24-4431-BE3F-821155AEC51F}" name="Gender" dataDxfId="193"/>
    <tableColumn id="5" xr3:uid="{921C3877-1CAB-4599-8E65-74F9EB763A92}" name="Count" dataDxfId="192"/>
    <tableColumn id="6" xr3:uid="{03C9DDA9-19D6-4C47-8937-E3519F392B32}" name="Annotation Code" dataDxfId="191"/>
    <tableColumn id="7" xr3:uid="{576F765B-B0C3-4826-AB73-C1437F144FB0}" name="Count Annotation Description" dataDxfId="190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657847B-80E4-441A-8636-887EF99BDE21}" name="New_Applications_Pathways" displayName="New_Applications_Pathways" ref="A3:K62" totalsRowShown="0" headerRowDxfId="189" dataDxfId="187" headerRowBorderDxfId="188" tableBorderDxfId="186" totalsRowBorderDxfId="185">
  <tableColumns count="11">
    <tableColumn id="1" xr3:uid="{F0EE0743-7D64-42B6-95D7-4464CD92284D}" name="Eligibility Month" dataDxfId="184"/>
    <tableColumn id="2" xr3:uid="{5D1BD589-6A0A-4379-A177-66459FDFE242}" name="County" dataDxfId="183"/>
    <tableColumn id="3" xr3:uid="{518D8995-0774-42B1-9D83-9F2BEE9FCA68}" name="County Application Pathway" dataDxfId="182"/>
    <tableColumn id="4" xr3:uid="{314C2510-497A-432A-BCAF-5531FE05143F}" name="Online" dataDxfId="181"/>
    <tableColumn id="5" xr3:uid="{822B148F-AACA-408A-B68A-49F925418879}" name="Mail" dataDxfId="180"/>
    <tableColumn id="6" xr3:uid="{756D131F-1AF6-41A5-A005-6693C92C98FF}" name="In-Person" dataDxfId="179"/>
    <tableColumn id="7" xr3:uid="{CE8B5C6B-68EF-43F4-92FA-42277F69743F}" name="Phone" dataDxfId="178"/>
    <tableColumn id="8" xr3:uid="{E911B256-9A66-45C7-9A55-DB3D10D2BE00}" name="Other" dataDxfId="177"/>
    <tableColumn id="9" xr3:uid="{CA80DAF3-A4C7-4B1F-99C0-59921CD730D1}" name="Covered California" dataDxfId="176"/>
    <tableColumn id="10" xr3:uid="{B7E37C0D-C619-4467-A581-8DB169AB3E3D}" name="Annotation Code" dataDxfId="175"/>
    <tableColumn id="11" xr3:uid="{9F92EE46-F5D5-4DDA-A8DB-6FCEBCDAC297}" name="Count Annotation Description" dataDxfId="174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C8A6FEA-9161-4022-9533-7B5A6E8164D2}" name="New_Application_Processing" displayName="New_Application_Processing" ref="A3:H62" totalsRowShown="0" headerRowDxfId="173" dataDxfId="171" headerRowBorderDxfId="172" tableBorderDxfId="170" totalsRowBorderDxfId="169">
  <tableColumns count="8">
    <tableColumn id="1" xr3:uid="{7D5AFA80-4672-4D08-AEE4-E785663EBD8D}" name="Eligibility Month" dataDxfId="168"/>
    <tableColumn id="2" xr3:uid="{0862B09B-48AC-45CA-BA97-6E4C8FF5979F}" name="County" dataDxfId="167"/>
    <tableColumn id="3" xr3:uid="{AA515A82-661B-48F5-AFE1-752EB867D8CA}" name="Newly Enrolled" dataDxfId="166"/>
    <tableColumn id="4" xr3:uid="{7906BFBD-C84E-4AFD-A259-FEAD16D59850}" name="Eligible for Coverage" dataDxfId="165"/>
    <tableColumn id="5" xr3:uid="{78DBE3CA-A307-4A1C-9DB5-3E406F1EE469}" name="Ineligible for Coverage" dataDxfId="164"/>
    <tableColumn id="6" xr3:uid="{3F8CCE35-644D-4192-ACF2-A87A329C5A81}" name="Total Pending Applications" dataDxfId="163"/>
    <tableColumn id="7" xr3:uid="{86BB9F75-70C6-4A60-8F2A-2D63C7971971}" name="Annotation Code" dataDxfId="162"/>
    <tableColumn id="8" xr3:uid="{191C08C3-F0F5-4EBD-8A3C-3026CCEFDDB6}" name="Count Annotation Description" dataDxfId="16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1E1A2E1-AF58-47FB-9B39-249B63C72B6C}" name="MAGI_Redeterminations" displayName="MAGI_Redeterminations" ref="A3:R62" totalsRowShown="0" headerRowDxfId="160" dataDxfId="158" headerRowBorderDxfId="159" tableBorderDxfId="157" totalsRowBorderDxfId="156">
  <tableColumns count="18">
    <tableColumn id="1" xr3:uid="{6DA19A93-9995-4D68-B01F-5262816A1CCC}" name="Eligibility Month" dataDxfId="155"/>
    <tableColumn id="2" xr3:uid="{ECA40537-C22B-4659-86E5-9CD5FFB370CE}" name="County" dataDxfId="154"/>
    <tableColumn id="3" xr3:uid="{648DA6E2-2FC0-4A2D-B3A2-ED2C853564F7}" name="MAGI Redeterminations Due" dataDxfId="153"/>
    <tableColumn id="4" xr3:uid="{CD4C9F73-4FA6-40B5-AFE5-9AED78EB9DC3}" name="MAGI Redeterminations Completed" dataDxfId="152"/>
    <tableColumn id="5" xr3:uid="{DD0DCB68-5123-466E-A68A-26DACD8A00E5}" name="MAGI Redeterminations Completed Percentage" dataDxfId="151" dataCellStyle="Percent"/>
    <tableColumn id="6" xr3:uid="{F94885CF-2FFB-4049-9E0D-09C19AADEF98}" name="MAGI of Completed, Total Redeterminations Continued in Coverage" dataDxfId="150"/>
    <tableColumn id="7" xr3:uid="{55F0675B-549C-42AC-AF40-A53CCCD99892}" name="MAGI Renewed Via Ex-Parte Total Count" dataDxfId="149"/>
    <tableColumn id="8" xr3:uid="{303AB47A-D311-4D12-B9F1-E13EAA2C276B}" name="MAGI Renewed Via Ex-Parte Total Percentage" dataDxfId="148" dataCellStyle="Percent"/>
    <tableColumn id="9" xr3:uid="{C09D86B4-1B70-49C7-9A46-432D4253D73F}" name="MAGI Renewed via Auto Ex-Parte Count" dataDxfId="147"/>
    <tableColumn id="10" xr3:uid="{27F99296-C51F-424A-BC25-1D1F1B9CD1B1}" name="MAGI Renewed Via Auto Ex-Parte Percentage" dataDxfId="146" dataCellStyle="Percent"/>
    <tableColumn id="11" xr3:uid="{7446472C-1FFB-48B8-82CF-DE024268056D}" name="MAGI Renewed Via Manual Ex-Parte Count" dataDxfId="145"/>
    <tableColumn id="12" xr3:uid="{B0F8635C-EA7E-4119-B05C-5C4DA07E968A}" name="MAGI Renewed Via Manual Ex-Parte Percentage" dataDxfId="144" dataCellStyle="Percent"/>
    <tableColumn id="13" xr3:uid="{E39C2189-83FE-4223-B42D-830CA8335C84}" name="MAGI Of Completed,Total Redeterminations Discontinued Count" dataDxfId="143"/>
    <tableColumn id="14" xr3:uid="{0D7C8797-5B8B-4741-AC38-45B12FC70772}" name="MAGI Of Completed,Total Redeterminations Discontinued Percentage" dataDxfId="142" dataCellStyle="Percent"/>
    <tableColumn id="15" xr3:uid="{CB0D5D1E-462B-4D25-860C-4E88AD7E4B46}" name="MAGI Renewals In Process Count" dataDxfId="141"/>
    <tableColumn id="16" xr3:uid="{2D68747B-D03A-485D-9CD2-E95B87A6E3D9}" name="MAGI Renewals In Process Percentage" dataDxfId="140" dataCellStyle="Percent"/>
    <tableColumn id="17" xr3:uid="{C656DA92-FB07-460E-AD50-4CC0274E7D63}" name="Annotation Code" dataDxfId="139"/>
    <tableColumn id="18" xr3:uid="{539DF7A5-5319-45F0-BE38-A6087D07F3CD}" name="Count Annotation Description" dataDxfId="13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402D354-54B3-40CB-BFEA-0B97E45EBD57}" name="NonMAGI_Redeterminations" displayName="NonMAGI_Redeterminations" ref="A3:R62" totalsRowShown="0" headerRowDxfId="137" dataDxfId="135" headerRowBorderDxfId="136" tableBorderDxfId="134" totalsRowBorderDxfId="133">
  <tableColumns count="18">
    <tableColumn id="1" xr3:uid="{03BFC82A-9FFF-4E92-9015-C08F282D5AF8}" name="Eligibility Month" dataDxfId="132"/>
    <tableColumn id="2" xr3:uid="{F340F333-82E6-4592-AF5A-30B400D5DA1A}" name="County" dataDxfId="131"/>
    <tableColumn id="3" xr3:uid="{86AAFD7A-1E47-4ACB-97F5-60FAE35C08AA}" name="Non-MAGI Redeterminations Due" dataDxfId="130"/>
    <tableColumn id="4" xr3:uid="{CE940BC4-6956-411E-9BE2-D6273B9E52CC}" name="Non-MAGI Redeterminations Completed" dataDxfId="129"/>
    <tableColumn id="5" xr3:uid="{EE84F451-000B-4C16-8DF9-46157AEB3E9A}" name="Non-MAGI Redeterminations Completed Percentage" dataDxfId="128" dataCellStyle="Percent"/>
    <tableColumn id="6" xr3:uid="{FA7A8871-B11B-45BE-BF9E-2585DBB37263}" name="Non-MAGI of Completed, Total Redeterminations Continued in Coverage" dataDxfId="127"/>
    <tableColumn id="7" xr3:uid="{2B008DA1-EAC5-432C-9D4A-DD3EF79597DB}" name="Non-MAGI Renewed Via Ex-Parte Total" dataDxfId="126"/>
    <tableColumn id="8" xr3:uid="{D258C366-68E5-4A46-B1EA-AE2E2E5E4DA8}" name="Non-MAGI Renewed Via Ex-Parte Total Percentage" dataDxfId="125" dataCellStyle="Percent"/>
    <tableColumn id="9" xr3:uid="{800D65D3-39C8-495E-A72A-194BD47F4F89}" name="Non-MAGI Renewed via Auto Ex-Parte Count" dataDxfId="124"/>
    <tableColumn id="10" xr3:uid="{0D469634-65F1-4A16-9C45-7E89D77B18FE}" name="Non-MAGI Renewed Via Auto Ex-Parte Percentage" dataDxfId="123" dataCellStyle="Percent"/>
    <tableColumn id="11" xr3:uid="{46317588-47E1-4C84-98FA-F9FF8240B5E3}" name="Non-MAGI Renewed Via Manual Ex-Parte Count" dataDxfId="122"/>
    <tableColumn id="12" xr3:uid="{3626174C-8318-496F-A94A-660CF40CA96C}" name="Non-MAGI Renewed Via Manual Ex-Parte Percentage" dataDxfId="121" dataCellStyle="Percent"/>
    <tableColumn id="13" xr3:uid="{1FFC5771-2DE7-498C-92D9-B2334A612B1B}" name="Non-MAGI Of Completed,Total Redeterminations Discontinued Count" dataDxfId="120"/>
    <tableColumn id="14" xr3:uid="{9808ACD9-AFDF-49EE-87D8-F3CA26CF3512}" name="Non-MAGI Of Completed,Total Redeterminations Discontinued Percentage" dataDxfId="119" dataCellStyle="Percent"/>
    <tableColumn id="15" xr3:uid="{A2A8E6EA-DCC8-49DD-9AA9-4D8C2D2EBCFB}" name="Non-MAGI Renewals In Process Count" dataDxfId="118"/>
    <tableColumn id="16" xr3:uid="{5B09C95A-0E40-43D4-BD16-FEEE7F9EAB20}" name="Non-MAGI Renewals In Process Percentage" dataDxfId="117" dataCellStyle="Percent"/>
    <tableColumn id="17" xr3:uid="{C495F843-A962-4805-B4EC-D3A46C958271}" name="Annotation Code" dataDxfId="116"/>
    <tableColumn id="18" xr3:uid="{D9D3362B-CBCF-4A9E-BB0E-7E8116947D40}" name="Count Annotation Description" dataDxfId="11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8FDA7F2-B153-450E-838A-C1CF66A1693D}" name="Redeterminations_Total" displayName="Redeterminations_Total" ref="A3:R62" totalsRowShown="0" headerRowDxfId="114" dataDxfId="112" headerRowBorderDxfId="113" tableBorderDxfId="111" totalsRowBorderDxfId="110">
  <tableColumns count="18">
    <tableColumn id="1" xr3:uid="{28650D73-8839-41FA-9373-A342B6388CDC}" name="Eligibility Month" dataDxfId="109"/>
    <tableColumn id="2" xr3:uid="{36126715-2676-4C43-985C-3176109D90D1}" name="County" dataDxfId="108"/>
    <tableColumn id="3" xr3:uid="{F7D8CF4A-B6C4-4593-A6F8-1C03E15C4FE3}" name="Redeterminations Due" dataDxfId="107"/>
    <tableColumn id="4" xr3:uid="{096BD5F7-BFB3-4C96-BA30-CB9152407FFB}" name="Redeterminations Completed" dataDxfId="106"/>
    <tableColumn id="5" xr3:uid="{DD500C3C-7EC8-4A7C-8251-C5FBBBDB9654}" name="Redeterminations Completed Percentage" dataDxfId="105" dataCellStyle="Percent"/>
    <tableColumn id="6" xr3:uid="{254E0A52-8103-4343-B70A-C08BC0771557}" name="Total Redeterminations Continued in Coverage" dataDxfId="104"/>
    <tableColumn id="7" xr3:uid="{A1A52ABB-5DD9-43FD-8741-1CCEC06BB7B0}" name="Renewed Via Ex-Parte Total Count" dataDxfId="103"/>
    <tableColumn id="8" xr3:uid="{459C09F1-C455-4950-8EED-AAF265A868CD}" name="Renewed Via Ex-Parte Total Percentage" dataDxfId="102" dataCellStyle="Percent"/>
    <tableColumn id="9" xr3:uid="{9213E570-44E9-4F6C-B074-8DEEDD873346}" name="Renewed via Auto Ex-Parte Count" dataDxfId="101"/>
    <tableColumn id="10" xr3:uid="{2DB68F9B-7D43-4B43-836A-0C0817665801}" name="Renewed Via Auto Ex-Parte Percentage" dataDxfId="100" dataCellStyle="Percent"/>
    <tableColumn id="11" xr3:uid="{A9256D9B-7912-4A68-B847-269DC0E8A5D3}" name="Renewed Via Manual Ex-Parte Count" dataDxfId="99"/>
    <tableColumn id="12" xr3:uid="{70F67AA7-E878-4DF6-9A54-D584D928CF96}" name="Renewed Via Manual Ex-Parte Percentage" dataDxfId="98" dataCellStyle="Percent"/>
    <tableColumn id="13" xr3:uid="{281AA0FB-2C18-4450-88E1-C0C3158F522F}" name="Total Redeterminations Discontinued Count" dataDxfId="97"/>
    <tableColumn id="14" xr3:uid="{D3F917A2-DF18-4B54-BD51-E7616F5BD1A4}" name="Total Redeterminations Discontinued Percentage" dataDxfId="96" dataCellStyle="Percent"/>
    <tableColumn id="15" xr3:uid="{38309A68-1C2A-4CA2-A58F-B52DBE79BFB0}" name="Renewals In Process Count" dataDxfId="95"/>
    <tableColumn id="16" xr3:uid="{92D1FB9B-0FFF-4371-A16C-9CD37B1F65BA}" name="Renewals In Process Percentage" dataDxfId="94" dataCellStyle="Percent"/>
    <tableColumn id="17" xr3:uid="{D449D87E-4075-4926-AE4A-71400574ED3C}" name="Annotation Code" dataDxfId="93"/>
    <tableColumn id="18" xr3:uid="{A07C4A2C-E1BC-47A6-8503-B8FCF9F57134}" name="Count Annotation Description" dataDxfId="92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E353966-5FC9-489D-8CAC-6ACA0370CC3E}" name="Returned_Packet_ExParte" displayName="Returned_Packet_ExParte" ref="A3:G62" totalsRowShown="0" headerRowDxfId="91" dataDxfId="90" tableBorderDxfId="89">
  <tableColumns count="7">
    <tableColumn id="1" xr3:uid="{FBC3EA87-6E61-46FC-9E16-9C4F9C35B146}" name="Eligibility Month" dataDxfId="88"/>
    <tableColumn id="2" xr3:uid="{1C1E1F4D-8C11-4287-B8B0-88AB7EB5AD90}" name="County" dataDxfId="87"/>
    <tableColumn id="3" xr3:uid="{EB2DDFF5-EE87-41CE-B16C-A156C20F979B}" name="MAGI % Returned Packet and Renewed via Ex Parte" dataDxfId="86" dataCellStyle="Percent"/>
    <tableColumn id="4" xr3:uid="{11771C1D-B56A-40CB-93D6-38098C5F2F22}" name="Non-MAGI % Returned Packet and Renewed via Ex Parte" dataDxfId="85" dataCellStyle="Percent"/>
    <tableColumn id="5" xr3:uid="{811CE455-383B-46E1-98DD-B2B089892ED3}" name="All % Returned Packet and Renewed via Ex Parte" dataDxfId="84" dataCellStyle="Percent"/>
    <tableColumn id="6" xr3:uid="{2E06A0A3-2C7D-4883-A706-5B4723C80DFD}" name="Annotation Code" dataDxfId="83"/>
    <tableColumn id="7" xr3:uid="{549F8E6F-DC1E-4ACE-A1AE-9A4ED6F1387F}" name="Count Annotation Description" dataDxfId="82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E929956-AD27-4F77-92A3-B1E9A477D173}" name="Monthly_Redetermination_Processing" displayName="Monthly_Redetermination_Processing" ref="A3:G4" totalsRowShown="0" headerRowDxfId="81" dataDxfId="79" headerRowBorderDxfId="80" tableBorderDxfId="78" totalsRowBorderDxfId="77">
  <tableColumns count="7">
    <tableColumn id="1" xr3:uid="{D4FF6AFD-05BF-4CF7-9848-8248619AC5C3}" name="Eligibility Month" dataDxfId="76"/>
    <tableColumn id="2" xr3:uid="{DCE0B2B8-48DD-46DA-95E9-593261E4D80D}" name="County" dataDxfId="75"/>
    <tableColumn id="3" xr3:uid="{90A3E132-DAA7-436C-ACCF-5DB0B6DBADBB}" name="Renewed Via Ex-Parte Total" dataDxfId="74"/>
    <tableColumn id="4" xr3:uid="{B6FFAAAD-0058-4EC0-9D16-6429CC944A5A}" name="Continued in Medi-Cal" dataDxfId="73"/>
    <tableColumn id="5" xr3:uid="{939BDA10-A2F1-4DD6-80AC-B0440D764374}" name="Total Redeterminations Discontinued Count" dataDxfId="72"/>
    <tableColumn id="6" xr3:uid="{C4C3F46E-64BB-49A6-848E-F90A0FF5A0B3}" name="Renewals In Process Count" dataDxfId="71"/>
    <tableColumn id="7" xr3:uid="{0D8BE07D-59A7-4FD3-B020-D99DCA094EB1}" name="Redeterminations Due" dataDxfId="70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EB0F53B-2B43-4904-BB15-00F8214C30D4}" name="MAGI_Discontinuance_Reasons" displayName="MAGI_Discontinuance_Reasons" ref="A3:G62" totalsRowShown="0" headerRowDxfId="69" dataDxfId="67" headerRowBorderDxfId="68" tableBorderDxfId="66" totalsRowBorderDxfId="65">
  <tableColumns count="7">
    <tableColumn id="1" xr3:uid="{963156FC-42B4-40CC-9B49-7948B97EDD5E}" name="Eligibility Month" dataDxfId="64"/>
    <tableColumn id="2" xr3:uid="{745A8932-9724-4063-B8DA-D13A97AD1EA5}" name="County" dataDxfId="63"/>
    <tableColumn id="3" xr3:uid="{5CB32536-2598-4642-907B-0BD6E5B5961C}" name="Procedural" dataDxfId="62"/>
    <tableColumn id="4" xr3:uid="{2E9394B2-AD77-432C-9A46-40C6279E45F8}" name="Excess Income" dataDxfId="61"/>
    <tableColumn id="5" xr3:uid="{B96CF388-B2AE-4063-8407-366E34DE3CF2}" name="Other Reasons" dataDxfId="60"/>
    <tableColumn id="6" xr3:uid="{3F6DF77E-7807-4DE7-A4FB-2805BB0848D9}" name="Annotation Code" dataDxfId="59"/>
    <tableColumn id="7" xr3:uid="{DDD1B3B7-6D3F-47F5-868B-DD04862C1EEE}" name="Count Annotation Description" dataDxfId="58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7305853F-C303-4683-9A8A-D1C9E96ADCC8}" name="NonMAGI_Discontinuance_Reasons" displayName="NonMAGI_Discontinuance_Reasons" ref="A3:G62" totalsRowShown="0" headerRowDxfId="57" dataDxfId="55" headerRowBorderDxfId="56" tableBorderDxfId="54" totalsRowBorderDxfId="53">
  <tableColumns count="7">
    <tableColumn id="1" xr3:uid="{439E285F-65A8-467D-A199-AEE7042BE412}" name="Eligibility Month" dataDxfId="52"/>
    <tableColumn id="2" xr3:uid="{73B3F061-745B-4E78-8AC0-7430B9CA1781}" name="County" dataDxfId="51"/>
    <tableColumn id="3" xr3:uid="{876969D6-BC71-4E13-81B9-CEACA64033D7}" name="Procedural" dataDxfId="50"/>
    <tableColumn id="4" xr3:uid="{6F02F3A1-7FCD-481B-A55C-3343CD05A5A6}" name="Excess Property" dataDxfId="49"/>
    <tableColumn id="5" xr3:uid="{79B995E4-9636-43DE-B7D1-5748448A094E}" name="Other Reasons" dataDxfId="48"/>
    <tableColumn id="6" xr3:uid="{D8AE0855-1BBB-406A-922A-3F31FDC2C525}" name="Annotation Code" dataDxfId="47"/>
    <tableColumn id="7" xr3:uid="{3EFF54E1-04E3-441C-8618-A1EAC01960CD}" name="Count Annotation Description" dataDxfId="46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0C00433-8EEF-4187-A3DD-DAD7CF2B9851}" name="Total_Discontinuance_Reasons" displayName="Total_Discontinuance_Reasons" ref="A3:K62" totalsRowShown="0" headerRowDxfId="45" dataDxfId="43" headerRowBorderDxfId="44" tableBorderDxfId="11" totalsRowBorderDxfId="42">
  <tableColumns count="11">
    <tableColumn id="1" xr3:uid="{D5AE7537-CC9B-4F06-AF93-038BF2D8CC50}" name="Eligibility Month" dataDxfId="10"/>
    <tableColumn id="2" xr3:uid="{B11B8C8E-EC5A-462D-9ED6-DF896F0D5189}" name="County" dataDxfId="9"/>
    <tableColumn id="3" xr3:uid="{378BFD01-12EE-4560-BFBB-87D60BA8A85C}" name="Procedural" dataDxfId="8"/>
    <tableColumn id="4" xr3:uid="{3D615B42-99D0-479A-96C0-F5063A55534F}" name="Excess Income" dataDxfId="7"/>
    <tableColumn id="5" xr3:uid="{2F12725F-E32D-41DA-AFDB-73BDC2839AC1}" name="Excess Property" dataDxfId="6"/>
    <tableColumn id="6" xr3:uid="{0B087CBD-9B5F-4DC9-B914-DAA9C0AE6989}" name="Deceased" dataDxfId="5"/>
    <tableColumn id="7" xr3:uid="{41A65A7D-ED95-45CB-ABCF-9668585D4A28}" name="California Residency" dataDxfId="4"/>
    <tableColumn id="8" xr3:uid="{852BDB27-C46C-42DD-8F79-B5DF826C990F}" name="Voluntary Withdrawal" dataDxfId="3"/>
    <tableColumn id="9" xr3:uid="{1B6E9B61-E1FA-469E-8524-51660A39B81E}" name="Other Reasons" dataDxfId="2"/>
    <tableColumn id="10" xr3:uid="{DD2FF19C-E928-47BE-8CC6-78C070276B35}" name="Annotation Code" dataDxfId="1"/>
    <tableColumn id="11" xr3:uid="{D9919398-EA91-40DB-B6C3-F17509CDC5EE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16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3" t="s">
        <v>176</v>
      </c>
    </row>
    <row r="2" spans="1:5" s="1" customFormat="1" ht="23.1" customHeight="1" x14ac:dyDescent="0.45">
      <c r="A2" s="14" t="s">
        <v>104</v>
      </c>
      <c r="C2" s="4"/>
      <c r="D2" s="17"/>
    </row>
    <row r="3" spans="1:5" ht="17.100000000000001" customHeight="1" x14ac:dyDescent="0.3">
      <c r="A3" s="29" t="s">
        <v>0</v>
      </c>
      <c r="B3" s="29" t="s">
        <v>123</v>
      </c>
      <c r="C3" s="30" t="s">
        <v>1</v>
      </c>
      <c r="D3" s="31" t="s">
        <v>2</v>
      </c>
      <c r="E3" s="29" t="s">
        <v>3</v>
      </c>
    </row>
    <row r="4" spans="1:5" ht="17.100000000000001" customHeight="1" x14ac:dyDescent="0.3">
      <c r="A4" s="26" t="s">
        <v>188</v>
      </c>
      <c r="B4" s="26" t="s">
        <v>4</v>
      </c>
      <c r="C4" s="27">
        <v>505992</v>
      </c>
      <c r="D4" s="34" t="s">
        <v>190</v>
      </c>
      <c r="E4" s="35" t="s">
        <v>190</v>
      </c>
    </row>
    <row r="5" spans="1:5" ht="17.100000000000001" customHeight="1" x14ac:dyDescent="0.3">
      <c r="A5" s="26" t="s">
        <v>188</v>
      </c>
      <c r="B5" s="26" t="s">
        <v>5</v>
      </c>
      <c r="C5" s="27">
        <v>326</v>
      </c>
      <c r="D5" s="38" t="s">
        <v>190</v>
      </c>
      <c r="E5" s="39" t="s">
        <v>190</v>
      </c>
    </row>
    <row r="6" spans="1:5" ht="17.100000000000001" customHeight="1" x14ac:dyDescent="0.3">
      <c r="A6" s="26" t="s">
        <v>188</v>
      </c>
      <c r="B6" s="26" t="s">
        <v>6</v>
      </c>
      <c r="C6" s="27">
        <v>9451</v>
      </c>
      <c r="D6" s="34" t="s">
        <v>190</v>
      </c>
      <c r="E6" s="35" t="s">
        <v>190</v>
      </c>
    </row>
    <row r="7" spans="1:5" ht="17.100000000000001" customHeight="1" x14ac:dyDescent="0.3">
      <c r="A7" s="26" t="s">
        <v>188</v>
      </c>
      <c r="B7" s="26" t="s">
        <v>7</v>
      </c>
      <c r="C7" s="27">
        <v>87096</v>
      </c>
      <c r="D7" s="38" t="s">
        <v>190</v>
      </c>
      <c r="E7" s="39" t="s">
        <v>190</v>
      </c>
    </row>
    <row r="8" spans="1:5" ht="17.100000000000001" customHeight="1" x14ac:dyDescent="0.3">
      <c r="A8" s="26" t="s">
        <v>188</v>
      </c>
      <c r="B8" s="26" t="s">
        <v>8</v>
      </c>
      <c r="C8" s="27">
        <v>13989</v>
      </c>
      <c r="D8" s="34" t="s">
        <v>190</v>
      </c>
      <c r="E8" s="35" t="s">
        <v>190</v>
      </c>
    </row>
    <row r="9" spans="1:5" ht="17.100000000000001" customHeight="1" x14ac:dyDescent="0.3">
      <c r="A9" s="26" t="s">
        <v>188</v>
      </c>
      <c r="B9" s="26" t="s">
        <v>9</v>
      </c>
      <c r="C9" s="27">
        <v>10602</v>
      </c>
      <c r="D9" s="38" t="s">
        <v>190</v>
      </c>
      <c r="E9" s="39" t="s">
        <v>190</v>
      </c>
    </row>
    <row r="10" spans="1:5" ht="17.100000000000001" customHeight="1" x14ac:dyDescent="0.3">
      <c r="A10" s="26" t="s">
        <v>188</v>
      </c>
      <c r="B10" s="26" t="s">
        <v>10</v>
      </c>
      <c r="C10" s="27">
        <v>334516</v>
      </c>
      <c r="D10" s="34" t="s">
        <v>190</v>
      </c>
      <c r="E10" s="35" t="s">
        <v>190</v>
      </c>
    </row>
    <row r="11" spans="1:5" ht="17.100000000000001" customHeight="1" x14ac:dyDescent="0.3">
      <c r="A11" s="26" t="s">
        <v>188</v>
      </c>
      <c r="B11" s="26" t="s">
        <v>11</v>
      </c>
      <c r="C11" s="27">
        <v>12790</v>
      </c>
      <c r="D11" s="38" t="s">
        <v>190</v>
      </c>
      <c r="E11" s="39" t="s">
        <v>190</v>
      </c>
    </row>
    <row r="12" spans="1:5" ht="17.100000000000001" customHeight="1" x14ac:dyDescent="0.3">
      <c r="A12" s="26" t="s">
        <v>188</v>
      </c>
      <c r="B12" s="26" t="s">
        <v>12</v>
      </c>
      <c r="C12" s="27">
        <v>42321</v>
      </c>
      <c r="D12" s="34" t="s">
        <v>190</v>
      </c>
      <c r="E12" s="35" t="s">
        <v>190</v>
      </c>
    </row>
    <row r="13" spans="1:5" ht="17.100000000000001" customHeight="1" x14ac:dyDescent="0.3">
      <c r="A13" s="26" t="s">
        <v>188</v>
      </c>
      <c r="B13" s="26" t="s">
        <v>13</v>
      </c>
      <c r="C13" s="27">
        <v>543759</v>
      </c>
      <c r="D13" s="38" t="s">
        <v>190</v>
      </c>
      <c r="E13" s="39" t="s">
        <v>190</v>
      </c>
    </row>
    <row r="14" spans="1:5" ht="17.100000000000001" customHeight="1" x14ac:dyDescent="0.3">
      <c r="A14" s="26" t="s">
        <v>188</v>
      </c>
      <c r="B14" s="26" t="s">
        <v>14</v>
      </c>
      <c r="C14" s="27">
        <v>13732</v>
      </c>
      <c r="D14" s="34" t="s">
        <v>190</v>
      </c>
      <c r="E14" s="35" t="s">
        <v>190</v>
      </c>
    </row>
    <row r="15" spans="1:5" ht="17.100000000000001" customHeight="1" x14ac:dyDescent="0.3">
      <c r="A15" s="26" t="s">
        <v>188</v>
      </c>
      <c r="B15" s="26" t="s">
        <v>15</v>
      </c>
      <c r="C15" s="27">
        <v>60356</v>
      </c>
      <c r="D15" s="38" t="s">
        <v>190</v>
      </c>
      <c r="E15" s="39" t="s">
        <v>190</v>
      </c>
    </row>
    <row r="16" spans="1:5" ht="17.100000000000001" customHeight="1" x14ac:dyDescent="0.3">
      <c r="A16" s="26" t="s">
        <v>188</v>
      </c>
      <c r="B16" s="26" t="s">
        <v>16</v>
      </c>
      <c r="C16" s="27">
        <v>100764</v>
      </c>
      <c r="D16" s="34" t="s">
        <v>190</v>
      </c>
      <c r="E16" s="35" t="s">
        <v>190</v>
      </c>
    </row>
    <row r="17" spans="1:5" ht="17.100000000000001" customHeight="1" x14ac:dyDescent="0.3">
      <c r="A17" s="26" t="s">
        <v>188</v>
      </c>
      <c r="B17" s="26" t="s">
        <v>17</v>
      </c>
      <c r="C17" s="27">
        <v>5552</v>
      </c>
      <c r="D17" s="38" t="s">
        <v>190</v>
      </c>
      <c r="E17" s="39" t="s">
        <v>190</v>
      </c>
    </row>
    <row r="18" spans="1:5" ht="17.100000000000001" customHeight="1" x14ac:dyDescent="0.3">
      <c r="A18" s="26" t="s">
        <v>188</v>
      </c>
      <c r="B18" s="26" t="s">
        <v>18</v>
      </c>
      <c r="C18" s="27">
        <v>491065</v>
      </c>
      <c r="D18" s="34" t="s">
        <v>190</v>
      </c>
      <c r="E18" s="35" t="s">
        <v>190</v>
      </c>
    </row>
    <row r="19" spans="1:5" ht="17.100000000000001" customHeight="1" x14ac:dyDescent="0.3">
      <c r="A19" s="26" t="s">
        <v>188</v>
      </c>
      <c r="B19" s="26" t="s">
        <v>19</v>
      </c>
      <c r="C19" s="27">
        <v>67536</v>
      </c>
      <c r="D19" s="38" t="s">
        <v>190</v>
      </c>
      <c r="E19" s="39" t="s">
        <v>190</v>
      </c>
    </row>
    <row r="20" spans="1:5" ht="17.100000000000001" customHeight="1" x14ac:dyDescent="0.3">
      <c r="A20" s="26" t="s">
        <v>188</v>
      </c>
      <c r="B20" s="26" t="s">
        <v>20</v>
      </c>
      <c r="C20" s="27">
        <v>35089</v>
      </c>
      <c r="D20" s="34" t="s">
        <v>190</v>
      </c>
      <c r="E20" s="35" t="s">
        <v>190</v>
      </c>
    </row>
    <row r="21" spans="1:5" ht="17.100000000000001" customHeight="1" x14ac:dyDescent="0.3">
      <c r="A21" s="26" t="s">
        <v>188</v>
      </c>
      <c r="B21" s="26" t="s">
        <v>21</v>
      </c>
      <c r="C21" s="27">
        <v>9236</v>
      </c>
      <c r="D21" s="38" t="s">
        <v>190</v>
      </c>
      <c r="E21" s="39" t="s">
        <v>190</v>
      </c>
    </row>
    <row r="22" spans="1:5" ht="17.100000000000001" customHeight="1" x14ac:dyDescent="0.3">
      <c r="A22" s="26" t="s">
        <v>188</v>
      </c>
      <c r="B22" s="26" t="s">
        <v>22</v>
      </c>
      <c r="C22" s="27">
        <v>4112463</v>
      </c>
      <c r="D22" s="34" t="s">
        <v>190</v>
      </c>
      <c r="E22" s="35" t="s">
        <v>190</v>
      </c>
    </row>
    <row r="23" spans="1:5" ht="17.100000000000001" customHeight="1" x14ac:dyDescent="0.3">
      <c r="A23" s="26" t="s">
        <v>188</v>
      </c>
      <c r="B23" s="26" t="s">
        <v>23</v>
      </c>
      <c r="C23" s="27">
        <v>83893</v>
      </c>
      <c r="D23" s="38" t="s">
        <v>190</v>
      </c>
      <c r="E23" s="39" t="s">
        <v>190</v>
      </c>
    </row>
    <row r="24" spans="1:5" ht="17.100000000000001" customHeight="1" x14ac:dyDescent="0.3">
      <c r="A24" s="26" t="s">
        <v>188</v>
      </c>
      <c r="B24" s="26" t="s">
        <v>24</v>
      </c>
      <c r="C24" s="27">
        <v>56278</v>
      </c>
      <c r="D24" s="34" t="s">
        <v>190</v>
      </c>
      <c r="E24" s="35" t="s">
        <v>190</v>
      </c>
    </row>
    <row r="25" spans="1:5" ht="17.100000000000001" customHeight="1" x14ac:dyDescent="0.3">
      <c r="A25" s="26" t="s">
        <v>188</v>
      </c>
      <c r="B25" s="26" t="s">
        <v>25</v>
      </c>
      <c r="C25" s="27">
        <v>6069</v>
      </c>
      <c r="D25" s="38" t="s">
        <v>190</v>
      </c>
      <c r="E25" s="39" t="s">
        <v>190</v>
      </c>
    </row>
    <row r="26" spans="1:5" ht="17.100000000000001" customHeight="1" x14ac:dyDescent="0.3">
      <c r="A26" s="26" t="s">
        <v>188</v>
      </c>
      <c r="B26" s="26" t="s">
        <v>26</v>
      </c>
      <c r="C26" s="27">
        <v>42766</v>
      </c>
      <c r="D26" s="34" t="s">
        <v>190</v>
      </c>
      <c r="E26" s="35" t="s">
        <v>190</v>
      </c>
    </row>
    <row r="27" spans="1:5" ht="17.100000000000001" customHeight="1" x14ac:dyDescent="0.3">
      <c r="A27" s="26" t="s">
        <v>188</v>
      </c>
      <c r="B27" s="26" t="s">
        <v>27</v>
      </c>
      <c r="C27" s="27">
        <v>152793</v>
      </c>
      <c r="D27" s="38" t="s">
        <v>190</v>
      </c>
      <c r="E27" s="39" t="s">
        <v>190</v>
      </c>
    </row>
    <row r="28" spans="1:5" ht="17.100000000000001" customHeight="1" x14ac:dyDescent="0.3">
      <c r="A28" s="26" t="s">
        <v>188</v>
      </c>
      <c r="B28" s="26" t="s">
        <v>28</v>
      </c>
      <c r="C28" s="27">
        <v>3760</v>
      </c>
      <c r="D28" s="34" t="s">
        <v>190</v>
      </c>
      <c r="E28" s="35" t="s">
        <v>190</v>
      </c>
    </row>
    <row r="29" spans="1:5" ht="17.100000000000001" customHeight="1" x14ac:dyDescent="0.3">
      <c r="A29" s="26" t="s">
        <v>188</v>
      </c>
      <c r="B29" s="26" t="s">
        <v>29</v>
      </c>
      <c r="C29" s="27">
        <v>3455</v>
      </c>
      <c r="D29" s="38" t="s">
        <v>190</v>
      </c>
      <c r="E29" s="39" t="s">
        <v>190</v>
      </c>
    </row>
    <row r="30" spans="1:5" ht="17.100000000000001" customHeight="1" x14ac:dyDescent="0.3">
      <c r="A30" s="26" t="s">
        <v>188</v>
      </c>
      <c r="B30" s="26" t="s">
        <v>30</v>
      </c>
      <c r="C30" s="27">
        <v>195002</v>
      </c>
      <c r="D30" s="34" t="s">
        <v>190</v>
      </c>
      <c r="E30" s="35" t="s">
        <v>190</v>
      </c>
    </row>
    <row r="31" spans="1:5" ht="17.100000000000001" customHeight="1" x14ac:dyDescent="0.3">
      <c r="A31" s="26" t="s">
        <v>188</v>
      </c>
      <c r="B31" s="26" t="s">
        <v>31</v>
      </c>
      <c r="C31" s="27">
        <v>35788</v>
      </c>
      <c r="D31" s="38" t="s">
        <v>190</v>
      </c>
      <c r="E31" s="39" t="s">
        <v>190</v>
      </c>
    </row>
    <row r="32" spans="1:5" ht="17.100000000000001" customHeight="1" x14ac:dyDescent="0.3">
      <c r="A32" s="26" t="s">
        <v>188</v>
      </c>
      <c r="B32" s="26" t="s">
        <v>32</v>
      </c>
      <c r="C32" s="27">
        <v>29715</v>
      </c>
      <c r="D32" s="34" t="s">
        <v>190</v>
      </c>
      <c r="E32" s="35" t="s">
        <v>190</v>
      </c>
    </row>
    <row r="33" spans="1:5" ht="17.100000000000001" customHeight="1" x14ac:dyDescent="0.3">
      <c r="A33" s="26" t="s">
        <v>188</v>
      </c>
      <c r="B33" s="26" t="s">
        <v>33</v>
      </c>
      <c r="C33" s="27">
        <v>1010018</v>
      </c>
      <c r="D33" s="38" t="s">
        <v>190</v>
      </c>
      <c r="E33" s="39" t="s">
        <v>190</v>
      </c>
    </row>
    <row r="34" spans="1:5" ht="17.100000000000001" customHeight="1" x14ac:dyDescent="0.3">
      <c r="A34" s="26" t="s">
        <v>188</v>
      </c>
      <c r="B34" s="26" t="s">
        <v>34</v>
      </c>
      <c r="C34" s="27">
        <v>81353</v>
      </c>
      <c r="D34" s="34" t="s">
        <v>190</v>
      </c>
      <c r="E34" s="35" t="s">
        <v>190</v>
      </c>
    </row>
    <row r="35" spans="1:5" ht="17.100000000000001" customHeight="1" x14ac:dyDescent="0.3">
      <c r="A35" s="26" t="s">
        <v>188</v>
      </c>
      <c r="B35" s="26" t="s">
        <v>35</v>
      </c>
      <c r="C35" s="27">
        <v>6051</v>
      </c>
      <c r="D35" s="38" t="s">
        <v>190</v>
      </c>
      <c r="E35" s="39" t="s">
        <v>190</v>
      </c>
    </row>
    <row r="36" spans="1:5" ht="17.100000000000001" customHeight="1" x14ac:dyDescent="0.3">
      <c r="A36" s="26" t="s">
        <v>188</v>
      </c>
      <c r="B36" s="26" t="s">
        <v>36</v>
      </c>
      <c r="C36" s="27">
        <v>1021319</v>
      </c>
      <c r="D36" s="34" t="s">
        <v>190</v>
      </c>
      <c r="E36" s="35" t="s">
        <v>190</v>
      </c>
    </row>
    <row r="37" spans="1:5" ht="17.100000000000001" customHeight="1" x14ac:dyDescent="0.3">
      <c r="A37" s="26" t="s">
        <v>188</v>
      </c>
      <c r="B37" s="26" t="s">
        <v>37</v>
      </c>
      <c r="C37" s="27">
        <v>654213</v>
      </c>
      <c r="D37" s="38" t="s">
        <v>190</v>
      </c>
      <c r="E37" s="39" t="s">
        <v>190</v>
      </c>
    </row>
    <row r="38" spans="1:5" ht="17.100000000000001" customHeight="1" x14ac:dyDescent="0.3">
      <c r="A38" s="26" t="s">
        <v>188</v>
      </c>
      <c r="B38" s="26" t="s">
        <v>38</v>
      </c>
      <c r="C38" s="27">
        <v>21377</v>
      </c>
      <c r="D38" s="34" t="s">
        <v>190</v>
      </c>
      <c r="E38" s="35" t="s">
        <v>190</v>
      </c>
    </row>
    <row r="39" spans="1:5" ht="17.100000000000001" customHeight="1" x14ac:dyDescent="0.3">
      <c r="A39" s="26" t="s">
        <v>188</v>
      </c>
      <c r="B39" s="26" t="s">
        <v>39</v>
      </c>
      <c r="C39" s="27">
        <v>983142</v>
      </c>
      <c r="D39" s="38" t="s">
        <v>190</v>
      </c>
      <c r="E39" s="39" t="s">
        <v>190</v>
      </c>
    </row>
    <row r="40" spans="1:5" ht="17.100000000000001" customHeight="1" x14ac:dyDescent="0.3">
      <c r="A40" s="26" t="s">
        <v>188</v>
      </c>
      <c r="B40" s="26" t="s">
        <v>40</v>
      </c>
      <c r="C40" s="27">
        <v>1028250</v>
      </c>
      <c r="D40" s="34" t="s">
        <v>190</v>
      </c>
      <c r="E40" s="35" t="s">
        <v>190</v>
      </c>
    </row>
    <row r="41" spans="1:5" ht="17.100000000000001" customHeight="1" x14ac:dyDescent="0.3">
      <c r="A41" s="26" t="s">
        <v>188</v>
      </c>
      <c r="B41" s="26" t="s">
        <v>41</v>
      </c>
      <c r="C41" s="27">
        <v>255974</v>
      </c>
      <c r="D41" s="38" t="s">
        <v>190</v>
      </c>
      <c r="E41" s="39" t="s">
        <v>190</v>
      </c>
    </row>
    <row r="42" spans="1:5" ht="17.100000000000001" customHeight="1" x14ac:dyDescent="0.3">
      <c r="A42" s="26" t="s">
        <v>188</v>
      </c>
      <c r="B42" s="26" t="s">
        <v>42</v>
      </c>
      <c r="C42" s="27">
        <v>320281</v>
      </c>
      <c r="D42" s="34" t="s">
        <v>190</v>
      </c>
      <c r="E42" s="35" t="s">
        <v>190</v>
      </c>
    </row>
    <row r="43" spans="1:5" ht="17.100000000000001" customHeight="1" x14ac:dyDescent="0.3">
      <c r="A43" s="26" t="s">
        <v>188</v>
      </c>
      <c r="B43" s="26" t="s">
        <v>43</v>
      </c>
      <c r="C43" s="27">
        <v>68564</v>
      </c>
      <c r="D43" s="38" t="s">
        <v>190</v>
      </c>
      <c r="E43" s="39" t="s">
        <v>190</v>
      </c>
    </row>
    <row r="44" spans="1:5" ht="17.100000000000001" customHeight="1" x14ac:dyDescent="0.3">
      <c r="A44" s="26" t="s">
        <v>188</v>
      </c>
      <c r="B44" s="26" t="s">
        <v>44</v>
      </c>
      <c r="C44" s="27">
        <v>171477</v>
      </c>
      <c r="D44" s="34" t="s">
        <v>190</v>
      </c>
      <c r="E44" s="35" t="s">
        <v>190</v>
      </c>
    </row>
    <row r="45" spans="1:5" ht="17.100000000000001" customHeight="1" x14ac:dyDescent="0.3">
      <c r="A45" s="26" t="s">
        <v>188</v>
      </c>
      <c r="B45" s="26" t="s">
        <v>45</v>
      </c>
      <c r="C45" s="27">
        <v>179866</v>
      </c>
      <c r="D45" s="38" t="s">
        <v>190</v>
      </c>
      <c r="E45" s="39" t="s">
        <v>190</v>
      </c>
    </row>
    <row r="46" spans="1:5" ht="17.100000000000001" customHeight="1" x14ac:dyDescent="0.3">
      <c r="A46" s="26" t="s">
        <v>188</v>
      </c>
      <c r="B46" s="26" t="s">
        <v>46</v>
      </c>
      <c r="C46" s="27">
        <v>469757</v>
      </c>
      <c r="D46" s="34" t="s">
        <v>190</v>
      </c>
      <c r="E46" s="35" t="s">
        <v>190</v>
      </c>
    </row>
    <row r="47" spans="1:5" ht="17.100000000000001" customHeight="1" x14ac:dyDescent="0.3">
      <c r="A47" s="26" t="s">
        <v>188</v>
      </c>
      <c r="B47" s="26" t="s">
        <v>47</v>
      </c>
      <c r="C47" s="27">
        <v>82449</v>
      </c>
      <c r="D47" s="38" t="s">
        <v>190</v>
      </c>
      <c r="E47" s="39" t="s">
        <v>190</v>
      </c>
    </row>
    <row r="48" spans="1:5" ht="17.100000000000001" customHeight="1" x14ac:dyDescent="0.3">
      <c r="A48" s="26" t="s">
        <v>188</v>
      </c>
      <c r="B48" s="26" t="s">
        <v>48</v>
      </c>
      <c r="C48" s="27">
        <v>69199</v>
      </c>
      <c r="D48" s="34" t="s">
        <v>190</v>
      </c>
      <c r="E48" s="35" t="s">
        <v>190</v>
      </c>
    </row>
    <row r="49" spans="1:5" ht="17.100000000000001" customHeight="1" x14ac:dyDescent="0.3">
      <c r="A49" s="26" t="s">
        <v>188</v>
      </c>
      <c r="B49" s="26" t="s">
        <v>49</v>
      </c>
      <c r="C49" s="27">
        <v>838</v>
      </c>
      <c r="D49" s="38" t="s">
        <v>190</v>
      </c>
      <c r="E49" s="39" t="s">
        <v>190</v>
      </c>
    </row>
    <row r="50" spans="1:5" ht="17.100000000000001" customHeight="1" x14ac:dyDescent="0.3">
      <c r="A50" s="26" t="s">
        <v>188</v>
      </c>
      <c r="B50" s="26" t="s">
        <v>50</v>
      </c>
      <c r="C50" s="27">
        <v>18877</v>
      </c>
      <c r="D50" s="34" t="s">
        <v>190</v>
      </c>
      <c r="E50" s="35" t="s">
        <v>190</v>
      </c>
    </row>
    <row r="51" spans="1:5" ht="17.100000000000001" customHeight="1" x14ac:dyDescent="0.3">
      <c r="A51" s="26" t="s">
        <v>188</v>
      </c>
      <c r="B51" s="26" t="s">
        <v>51</v>
      </c>
      <c r="C51" s="27">
        <v>148928</v>
      </c>
      <c r="D51" s="38" t="s">
        <v>190</v>
      </c>
      <c r="E51" s="39" t="s">
        <v>190</v>
      </c>
    </row>
    <row r="52" spans="1:5" ht="17.100000000000001" customHeight="1" x14ac:dyDescent="0.3">
      <c r="A52" s="26" t="s">
        <v>188</v>
      </c>
      <c r="B52" s="26" t="s">
        <v>52</v>
      </c>
      <c r="C52" s="27">
        <v>143008</v>
      </c>
      <c r="D52" s="34" t="s">
        <v>190</v>
      </c>
      <c r="E52" s="35" t="s">
        <v>190</v>
      </c>
    </row>
    <row r="53" spans="1:5" ht="17.100000000000001" customHeight="1" x14ac:dyDescent="0.3">
      <c r="A53" s="26" t="s">
        <v>188</v>
      </c>
      <c r="B53" s="26" t="s">
        <v>53</v>
      </c>
      <c r="C53" s="27">
        <v>258855</v>
      </c>
      <c r="D53" s="38" t="s">
        <v>190</v>
      </c>
      <c r="E53" s="39" t="s">
        <v>190</v>
      </c>
    </row>
    <row r="54" spans="1:5" ht="17.100000000000001" customHeight="1" x14ac:dyDescent="0.3">
      <c r="A54" s="26" t="s">
        <v>188</v>
      </c>
      <c r="B54" s="26" t="s">
        <v>54</v>
      </c>
      <c r="C54" s="27">
        <v>45649</v>
      </c>
      <c r="D54" s="34" t="s">
        <v>190</v>
      </c>
      <c r="E54" s="35" t="s">
        <v>190</v>
      </c>
    </row>
    <row r="55" spans="1:5" ht="17.100000000000001" customHeight="1" x14ac:dyDescent="0.3">
      <c r="A55" s="26" t="s">
        <v>188</v>
      </c>
      <c r="B55" s="26" t="s">
        <v>55</v>
      </c>
      <c r="C55" s="27">
        <v>31368</v>
      </c>
      <c r="D55" s="38" t="s">
        <v>190</v>
      </c>
      <c r="E55" s="39" t="s">
        <v>190</v>
      </c>
    </row>
    <row r="56" spans="1:5" ht="17.100000000000001" customHeight="1" x14ac:dyDescent="0.3">
      <c r="A56" s="26" t="s">
        <v>188</v>
      </c>
      <c r="B56" s="26" t="s">
        <v>56</v>
      </c>
      <c r="C56" s="27">
        <v>5762</v>
      </c>
      <c r="D56" s="34" t="s">
        <v>190</v>
      </c>
      <c r="E56" s="35" t="s">
        <v>190</v>
      </c>
    </row>
    <row r="57" spans="1:5" ht="17.100000000000001" customHeight="1" x14ac:dyDescent="0.3">
      <c r="A57" s="26" t="s">
        <v>188</v>
      </c>
      <c r="B57" s="26" t="s">
        <v>57</v>
      </c>
      <c r="C57" s="27">
        <v>300538</v>
      </c>
      <c r="D57" s="38" t="s">
        <v>190</v>
      </c>
      <c r="E57" s="39" t="s">
        <v>190</v>
      </c>
    </row>
    <row r="58" spans="1:5" ht="17.100000000000001" customHeight="1" x14ac:dyDescent="0.3">
      <c r="A58" s="26" t="s">
        <v>188</v>
      </c>
      <c r="B58" s="26" t="s">
        <v>58</v>
      </c>
      <c r="C58" s="27">
        <v>15360</v>
      </c>
      <c r="D58" s="34" t="s">
        <v>190</v>
      </c>
      <c r="E58" s="35" t="s">
        <v>190</v>
      </c>
    </row>
    <row r="59" spans="1:5" ht="17.100000000000001" customHeight="1" x14ac:dyDescent="0.3">
      <c r="A59" s="26" t="s">
        <v>188</v>
      </c>
      <c r="B59" s="26" t="s">
        <v>59</v>
      </c>
      <c r="C59" s="27">
        <v>265560</v>
      </c>
      <c r="D59" s="38" t="s">
        <v>190</v>
      </c>
      <c r="E59" s="39" t="s">
        <v>190</v>
      </c>
    </row>
    <row r="60" spans="1:5" ht="17.100000000000001" customHeight="1" x14ac:dyDescent="0.3">
      <c r="A60" s="26" t="s">
        <v>188</v>
      </c>
      <c r="B60" s="26" t="s">
        <v>60</v>
      </c>
      <c r="C60" s="27">
        <v>60536</v>
      </c>
      <c r="D60" s="34" t="s">
        <v>190</v>
      </c>
      <c r="E60" s="35" t="s">
        <v>190</v>
      </c>
    </row>
    <row r="61" spans="1:5" ht="17.100000000000001" customHeight="1" x14ac:dyDescent="0.3">
      <c r="A61" s="26" t="s">
        <v>188</v>
      </c>
      <c r="B61" s="26" t="s">
        <v>61</v>
      </c>
      <c r="C61" s="27">
        <v>39109</v>
      </c>
      <c r="D61" s="38" t="s">
        <v>190</v>
      </c>
      <c r="E61" s="39" t="s">
        <v>190</v>
      </c>
    </row>
    <row r="62" spans="1:5" ht="17.100000000000001" customHeight="1" x14ac:dyDescent="0.3">
      <c r="A62" s="32" t="s">
        <v>188</v>
      </c>
      <c r="B62" s="32" t="s">
        <v>62</v>
      </c>
      <c r="C62" s="33">
        <v>14823832</v>
      </c>
      <c r="D62" s="36" t="s">
        <v>190</v>
      </c>
      <c r="E62" s="37" t="s">
        <v>190</v>
      </c>
    </row>
    <row r="63" spans="1:5" ht="17.100000000000001" customHeight="1" x14ac:dyDescent="0.3">
      <c r="A63" s="40" t="s">
        <v>105</v>
      </c>
    </row>
  </sheetData>
  <sheetProtection sheet="1" objects="1" scenarios="1" selectLockedCells="1"/>
  <phoneticPr fontId="12" type="noConversion"/>
  <conditionalFormatting sqref="A4:E62">
    <cfRule type="expression" dxfId="4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2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1.85546875" style="3" bestFit="1" customWidth="1"/>
    <col min="5" max="5" width="21.7109375" style="20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3" t="s">
        <v>176</v>
      </c>
    </row>
    <row r="2" spans="1:6" s="1" customFormat="1" ht="23.1" customHeight="1" x14ac:dyDescent="0.45">
      <c r="A2" s="15" t="s">
        <v>63</v>
      </c>
      <c r="D2" s="4"/>
      <c r="E2" s="21"/>
    </row>
    <row r="3" spans="1:6" ht="17.100000000000001" customHeight="1" x14ac:dyDescent="0.3">
      <c r="A3" s="29" t="s">
        <v>0</v>
      </c>
      <c r="B3" s="29" t="s">
        <v>123</v>
      </c>
      <c r="C3" s="29" t="s">
        <v>64</v>
      </c>
      <c r="D3" s="30" t="s">
        <v>1</v>
      </c>
      <c r="E3" s="43" t="s">
        <v>2</v>
      </c>
      <c r="F3" s="29" t="s">
        <v>3</v>
      </c>
    </row>
    <row r="4" spans="1:6" ht="17.100000000000001" customHeight="1" x14ac:dyDescent="0.3">
      <c r="A4" s="26" t="s">
        <v>188</v>
      </c>
      <c r="B4" s="26" t="s">
        <v>4</v>
      </c>
      <c r="C4" s="26" t="s">
        <v>65</v>
      </c>
      <c r="D4" s="27">
        <v>1522</v>
      </c>
      <c r="E4" s="50" t="s">
        <v>190</v>
      </c>
      <c r="F4" s="35" t="s">
        <v>190</v>
      </c>
    </row>
    <row r="5" spans="1:6" ht="17.100000000000001" customHeight="1" x14ac:dyDescent="0.3">
      <c r="A5" s="26" t="s">
        <v>188</v>
      </c>
      <c r="B5" s="26" t="s">
        <v>4</v>
      </c>
      <c r="C5" s="26" t="s">
        <v>114</v>
      </c>
      <c r="D5" s="27">
        <v>1013</v>
      </c>
      <c r="E5" s="48" t="s">
        <v>190</v>
      </c>
      <c r="F5" s="39" t="s">
        <v>190</v>
      </c>
    </row>
    <row r="6" spans="1:6" ht="17.100000000000001" customHeight="1" x14ac:dyDescent="0.3">
      <c r="A6" s="26" t="s">
        <v>188</v>
      </c>
      <c r="B6" s="26" t="s">
        <v>4</v>
      </c>
      <c r="C6" s="26" t="s">
        <v>115</v>
      </c>
      <c r="D6" s="27">
        <v>283</v>
      </c>
      <c r="E6" s="50" t="s">
        <v>190</v>
      </c>
      <c r="F6" s="35" t="s">
        <v>190</v>
      </c>
    </row>
    <row r="7" spans="1:6" ht="17.100000000000001" customHeight="1" x14ac:dyDescent="0.3">
      <c r="A7" s="26" t="s">
        <v>188</v>
      </c>
      <c r="B7" s="26" t="s">
        <v>4</v>
      </c>
      <c r="C7" s="26" t="s">
        <v>116</v>
      </c>
      <c r="D7" s="27">
        <v>214</v>
      </c>
      <c r="E7" s="48" t="s">
        <v>190</v>
      </c>
      <c r="F7" s="39" t="s">
        <v>190</v>
      </c>
    </row>
    <row r="8" spans="1:6" ht="17.100000000000001" customHeight="1" x14ac:dyDescent="0.3">
      <c r="A8" s="26" t="s">
        <v>188</v>
      </c>
      <c r="B8" s="26" t="s">
        <v>4</v>
      </c>
      <c r="C8" s="26" t="s">
        <v>117</v>
      </c>
      <c r="D8" s="27">
        <v>188</v>
      </c>
      <c r="E8" s="50" t="s">
        <v>190</v>
      </c>
      <c r="F8" s="35" t="s">
        <v>190</v>
      </c>
    </row>
    <row r="9" spans="1:6" ht="17.100000000000001" customHeight="1" x14ac:dyDescent="0.3">
      <c r="A9" s="26" t="s">
        <v>188</v>
      </c>
      <c r="B9" s="26" t="s">
        <v>4</v>
      </c>
      <c r="C9" s="26" t="s">
        <v>120</v>
      </c>
      <c r="D9" s="27">
        <v>165</v>
      </c>
      <c r="E9" s="48" t="s">
        <v>190</v>
      </c>
      <c r="F9" s="39" t="s">
        <v>190</v>
      </c>
    </row>
    <row r="10" spans="1:6" ht="17.100000000000001" customHeight="1" x14ac:dyDescent="0.3">
      <c r="A10" s="26" t="s">
        <v>188</v>
      </c>
      <c r="B10" s="26" t="s">
        <v>4</v>
      </c>
      <c r="C10" s="26" t="s">
        <v>66</v>
      </c>
      <c r="D10" s="27">
        <v>161</v>
      </c>
      <c r="E10" s="50" t="s">
        <v>190</v>
      </c>
      <c r="F10" s="35" t="s">
        <v>190</v>
      </c>
    </row>
    <row r="11" spans="1:6" ht="17.100000000000001" customHeight="1" x14ac:dyDescent="0.3">
      <c r="A11" s="26" t="s">
        <v>188</v>
      </c>
      <c r="B11" s="26" t="s">
        <v>5</v>
      </c>
      <c r="C11" s="26" t="s">
        <v>115</v>
      </c>
      <c r="D11" s="46" t="s">
        <v>190</v>
      </c>
      <c r="E11" s="42">
        <v>1</v>
      </c>
      <c r="F11" s="28" t="s">
        <v>191</v>
      </c>
    </row>
    <row r="12" spans="1:6" ht="17.100000000000001" customHeight="1" x14ac:dyDescent="0.3">
      <c r="A12" s="26" t="s">
        <v>188</v>
      </c>
      <c r="B12" s="26" t="s">
        <v>5</v>
      </c>
      <c r="C12" s="26" t="s">
        <v>119</v>
      </c>
      <c r="D12" s="47" t="s">
        <v>190</v>
      </c>
      <c r="E12" s="42">
        <v>1</v>
      </c>
      <c r="F12" s="28" t="s">
        <v>191</v>
      </c>
    </row>
    <row r="13" spans="1:6" ht="17.100000000000001" customHeight="1" x14ac:dyDescent="0.3">
      <c r="A13" s="26" t="s">
        <v>188</v>
      </c>
      <c r="B13" s="26" t="s">
        <v>5</v>
      </c>
      <c r="C13" s="26" t="s">
        <v>65</v>
      </c>
      <c r="D13" s="46" t="s">
        <v>190</v>
      </c>
      <c r="E13" s="42">
        <v>1</v>
      </c>
      <c r="F13" s="28" t="s">
        <v>191</v>
      </c>
    </row>
    <row r="14" spans="1:6" ht="17.100000000000001" customHeight="1" x14ac:dyDescent="0.3">
      <c r="A14" s="26" t="s">
        <v>188</v>
      </c>
      <c r="B14" s="26" t="s">
        <v>5</v>
      </c>
      <c r="C14" s="26" t="s">
        <v>66</v>
      </c>
      <c r="D14" s="47" t="s">
        <v>190</v>
      </c>
      <c r="E14" s="42">
        <v>1</v>
      </c>
      <c r="F14" s="28" t="s">
        <v>191</v>
      </c>
    </row>
    <row r="15" spans="1:6" ht="17.100000000000001" customHeight="1" x14ac:dyDescent="0.3">
      <c r="A15" s="26" t="s">
        <v>188</v>
      </c>
      <c r="B15" s="26" t="s">
        <v>6</v>
      </c>
      <c r="C15" s="26" t="s">
        <v>115</v>
      </c>
      <c r="D15" s="27">
        <v>26</v>
      </c>
      <c r="E15" s="48" t="s">
        <v>190</v>
      </c>
      <c r="F15" s="39" t="s">
        <v>190</v>
      </c>
    </row>
    <row r="16" spans="1:6" ht="17.100000000000001" customHeight="1" x14ac:dyDescent="0.3">
      <c r="A16" s="26" t="s">
        <v>188</v>
      </c>
      <c r="B16" s="26" t="s">
        <v>6</v>
      </c>
      <c r="C16" s="26" t="s">
        <v>65</v>
      </c>
      <c r="D16" s="27">
        <v>21</v>
      </c>
      <c r="E16" s="50" t="s">
        <v>190</v>
      </c>
      <c r="F16" s="35" t="s">
        <v>190</v>
      </c>
    </row>
    <row r="17" spans="1:6" ht="17.100000000000001" customHeight="1" x14ac:dyDescent="0.3">
      <c r="A17" s="26" t="s">
        <v>188</v>
      </c>
      <c r="B17" s="26" t="s">
        <v>6</v>
      </c>
      <c r="C17" s="26" t="s">
        <v>114</v>
      </c>
      <c r="D17" s="46" t="s">
        <v>190</v>
      </c>
      <c r="E17" s="42">
        <v>1</v>
      </c>
      <c r="F17" s="28" t="s">
        <v>191</v>
      </c>
    </row>
    <row r="18" spans="1:6" ht="17.100000000000001" customHeight="1" x14ac:dyDescent="0.3">
      <c r="A18" s="26" t="s">
        <v>188</v>
      </c>
      <c r="B18" s="26" t="s">
        <v>6</v>
      </c>
      <c r="C18" s="26" t="s">
        <v>187</v>
      </c>
      <c r="D18" s="47" t="s">
        <v>190</v>
      </c>
      <c r="E18" s="42">
        <v>1</v>
      </c>
      <c r="F18" s="28" t="s">
        <v>191</v>
      </c>
    </row>
    <row r="19" spans="1:6" ht="17.100000000000001" customHeight="1" x14ac:dyDescent="0.3">
      <c r="A19" s="26" t="s">
        <v>188</v>
      </c>
      <c r="B19" s="26" t="s">
        <v>6</v>
      </c>
      <c r="C19" s="26" t="s">
        <v>120</v>
      </c>
      <c r="D19" s="46" t="s">
        <v>190</v>
      </c>
      <c r="E19" s="42">
        <v>1</v>
      </c>
      <c r="F19" s="28" t="s">
        <v>191</v>
      </c>
    </row>
    <row r="20" spans="1:6" ht="17.100000000000001" customHeight="1" x14ac:dyDescent="0.3">
      <c r="A20" s="26" t="s">
        <v>188</v>
      </c>
      <c r="B20" s="26" t="s">
        <v>7</v>
      </c>
      <c r="C20" s="26" t="s">
        <v>65</v>
      </c>
      <c r="D20" s="27">
        <v>164</v>
      </c>
      <c r="E20" s="50" t="s">
        <v>190</v>
      </c>
      <c r="F20" s="35" t="s">
        <v>190</v>
      </c>
    </row>
    <row r="21" spans="1:6" ht="17.100000000000001" customHeight="1" x14ac:dyDescent="0.3">
      <c r="A21" s="26" t="s">
        <v>188</v>
      </c>
      <c r="B21" s="26" t="s">
        <v>7</v>
      </c>
      <c r="C21" s="26" t="s">
        <v>115</v>
      </c>
      <c r="D21" s="27">
        <v>81</v>
      </c>
      <c r="E21" s="48" t="s">
        <v>190</v>
      </c>
      <c r="F21" s="39" t="s">
        <v>190</v>
      </c>
    </row>
    <row r="22" spans="1:6" ht="17.100000000000001" customHeight="1" x14ac:dyDescent="0.3">
      <c r="A22" s="26" t="s">
        <v>188</v>
      </c>
      <c r="B22" s="26" t="s">
        <v>7</v>
      </c>
      <c r="C22" s="26" t="s">
        <v>114</v>
      </c>
      <c r="D22" s="27">
        <v>24</v>
      </c>
      <c r="E22" s="50" t="s">
        <v>190</v>
      </c>
      <c r="F22" s="35" t="s">
        <v>190</v>
      </c>
    </row>
    <row r="23" spans="1:6" ht="17.100000000000001" customHeight="1" x14ac:dyDescent="0.3">
      <c r="A23" s="26" t="s">
        <v>188</v>
      </c>
      <c r="B23" s="26" t="s">
        <v>7</v>
      </c>
      <c r="C23" s="26" t="s">
        <v>117</v>
      </c>
      <c r="D23" s="46" t="s">
        <v>190</v>
      </c>
      <c r="E23" s="42">
        <v>1</v>
      </c>
      <c r="F23" s="28" t="s">
        <v>191</v>
      </c>
    </row>
    <row r="24" spans="1:6" ht="17.100000000000001" customHeight="1" x14ac:dyDescent="0.3">
      <c r="A24" s="26" t="s">
        <v>188</v>
      </c>
      <c r="B24" s="26" t="s">
        <v>7</v>
      </c>
      <c r="C24" s="26" t="s">
        <v>66</v>
      </c>
      <c r="D24" s="47" t="s">
        <v>190</v>
      </c>
      <c r="E24" s="42">
        <v>1</v>
      </c>
      <c r="F24" s="28" t="s">
        <v>191</v>
      </c>
    </row>
    <row r="25" spans="1:6" ht="17.100000000000001" customHeight="1" x14ac:dyDescent="0.3">
      <c r="A25" s="26" t="s">
        <v>188</v>
      </c>
      <c r="B25" s="26" t="s">
        <v>7</v>
      </c>
      <c r="C25" s="26" t="s">
        <v>67</v>
      </c>
      <c r="D25" s="46" t="s">
        <v>190</v>
      </c>
      <c r="E25" s="42">
        <v>1</v>
      </c>
      <c r="F25" s="28" t="s">
        <v>191</v>
      </c>
    </row>
    <row r="26" spans="1:6" ht="17.100000000000001" customHeight="1" x14ac:dyDescent="0.3">
      <c r="A26" s="26" t="s">
        <v>188</v>
      </c>
      <c r="B26" s="26" t="s">
        <v>8</v>
      </c>
      <c r="C26" s="26" t="s">
        <v>115</v>
      </c>
      <c r="D26" s="27">
        <v>29</v>
      </c>
      <c r="E26" s="50" t="s">
        <v>190</v>
      </c>
      <c r="F26" s="35" t="s">
        <v>190</v>
      </c>
    </row>
    <row r="27" spans="1:6" ht="17.100000000000001" customHeight="1" x14ac:dyDescent="0.3">
      <c r="A27" s="26" t="s">
        <v>188</v>
      </c>
      <c r="B27" s="26" t="s">
        <v>8</v>
      </c>
      <c r="C27" s="26" t="s">
        <v>65</v>
      </c>
      <c r="D27" s="27">
        <v>26</v>
      </c>
      <c r="E27" s="48" t="s">
        <v>190</v>
      </c>
      <c r="F27" s="39" t="s">
        <v>190</v>
      </c>
    </row>
    <row r="28" spans="1:6" ht="17.100000000000001" customHeight="1" x14ac:dyDescent="0.3">
      <c r="A28" s="26" t="s">
        <v>188</v>
      </c>
      <c r="B28" s="26" t="s">
        <v>8</v>
      </c>
      <c r="C28" s="26" t="s">
        <v>114</v>
      </c>
      <c r="D28" s="27">
        <v>19</v>
      </c>
      <c r="E28" s="50" t="s">
        <v>190</v>
      </c>
      <c r="F28" s="35" t="s">
        <v>190</v>
      </c>
    </row>
    <row r="29" spans="1:6" ht="17.100000000000001" customHeight="1" x14ac:dyDescent="0.3">
      <c r="A29" s="26" t="s">
        <v>188</v>
      </c>
      <c r="B29" s="26" t="s">
        <v>8</v>
      </c>
      <c r="C29" s="26" t="s">
        <v>66</v>
      </c>
      <c r="D29" s="46" t="s">
        <v>190</v>
      </c>
      <c r="E29" s="42">
        <v>1</v>
      </c>
      <c r="F29" s="28" t="s">
        <v>191</v>
      </c>
    </row>
    <row r="30" spans="1:6" ht="17.100000000000001" customHeight="1" x14ac:dyDescent="0.3">
      <c r="A30" s="26" t="s">
        <v>188</v>
      </c>
      <c r="B30" s="26" t="s">
        <v>8</v>
      </c>
      <c r="C30" s="26" t="s">
        <v>121</v>
      </c>
      <c r="D30" s="47" t="s">
        <v>190</v>
      </c>
      <c r="E30" s="42">
        <v>1</v>
      </c>
      <c r="F30" s="28" t="s">
        <v>191</v>
      </c>
    </row>
    <row r="31" spans="1:6" ht="17.100000000000001" customHeight="1" x14ac:dyDescent="0.3">
      <c r="A31" s="26" t="s">
        <v>188</v>
      </c>
      <c r="B31" s="26" t="s">
        <v>8</v>
      </c>
      <c r="C31" s="26" t="s">
        <v>67</v>
      </c>
      <c r="D31" s="46" t="s">
        <v>190</v>
      </c>
      <c r="E31" s="42">
        <v>1</v>
      </c>
      <c r="F31" s="28" t="s">
        <v>191</v>
      </c>
    </row>
    <row r="32" spans="1:6" ht="17.100000000000001" customHeight="1" x14ac:dyDescent="0.3">
      <c r="A32" s="26" t="s">
        <v>188</v>
      </c>
      <c r="B32" s="26" t="s">
        <v>9</v>
      </c>
      <c r="C32" s="26" t="s">
        <v>114</v>
      </c>
      <c r="D32" s="27">
        <v>34</v>
      </c>
      <c r="E32" s="50" t="s">
        <v>190</v>
      </c>
      <c r="F32" s="35" t="s">
        <v>190</v>
      </c>
    </row>
    <row r="33" spans="1:6" ht="17.100000000000001" customHeight="1" x14ac:dyDescent="0.3">
      <c r="A33" s="26" t="s">
        <v>188</v>
      </c>
      <c r="B33" s="26" t="s">
        <v>9</v>
      </c>
      <c r="C33" s="26" t="s">
        <v>65</v>
      </c>
      <c r="D33" s="27">
        <v>16</v>
      </c>
      <c r="E33" s="48" t="s">
        <v>190</v>
      </c>
      <c r="F33" s="39" t="s">
        <v>190</v>
      </c>
    </row>
    <row r="34" spans="1:6" ht="17.100000000000001" customHeight="1" x14ac:dyDescent="0.3">
      <c r="A34" s="26" t="s">
        <v>188</v>
      </c>
      <c r="B34" s="26" t="s">
        <v>9</v>
      </c>
      <c r="C34" s="26" t="s">
        <v>115</v>
      </c>
      <c r="D34" s="47" t="s">
        <v>190</v>
      </c>
      <c r="E34" s="42">
        <v>1</v>
      </c>
      <c r="F34" s="28" t="s">
        <v>191</v>
      </c>
    </row>
    <row r="35" spans="1:6" ht="17.100000000000001" customHeight="1" x14ac:dyDescent="0.3">
      <c r="A35" s="26" t="s">
        <v>188</v>
      </c>
      <c r="B35" s="26" t="s">
        <v>9</v>
      </c>
      <c r="C35" s="26" t="s">
        <v>120</v>
      </c>
      <c r="D35" s="46" t="s">
        <v>190</v>
      </c>
      <c r="E35" s="42">
        <v>1</v>
      </c>
      <c r="F35" s="28" t="s">
        <v>191</v>
      </c>
    </row>
    <row r="36" spans="1:6" ht="17.100000000000001" customHeight="1" x14ac:dyDescent="0.3">
      <c r="A36" s="26" t="s">
        <v>188</v>
      </c>
      <c r="B36" s="26" t="s">
        <v>10</v>
      </c>
      <c r="C36" s="26" t="s">
        <v>65</v>
      </c>
      <c r="D36" s="27">
        <v>1023</v>
      </c>
      <c r="E36" s="50" t="s">
        <v>190</v>
      </c>
      <c r="F36" s="35" t="s">
        <v>190</v>
      </c>
    </row>
    <row r="37" spans="1:6" ht="17.100000000000001" customHeight="1" x14ac:dyDescent="0.3">
      <c r="A37" s="26" t="s">
        <v>188</v>
      </c>
      <c r="B37" s="26" t="s">
        <v>10</v>
      </c>
      <c r="C37" s="26" t="s">
        <v>114</v>
      </c>
      <c r="D37" s="27">
        <v>666</v>
      </c>
      <c r="E37" s="48" t="s">
        <v>190</v>
      </c>
      <c r="F37" s="39" t="s">
        <v>190</v>
      </c>
    </row>
    <row r="38" spans="1:6" ht="17.100000000000001" customHeight="1" x14ac:dyDescent="0.3">
      <c r="A38" s="26" t="s">
        <v>188</v>
      </c>
      <c r="B38" s="26" t="s">
        <v>10</v>
      </c>
      <c r="C38" s="26" t="s">
        <v>115</v>
      </c>
      <c r="D38" s="27">
        <v>175</v>
      </c>
      <c r="E38" s="50" t="s">
        <v>190</v>
      </c>
      <c r="F38" s="35" t="s">
        <v>190</v>
      </c>
    </row>
    <row r="39" spans="1:6" ht="17.100000000000001" customHeight="1" x14ac:dyDescent="0.3">
      <c r="A39" s="26" t="s">
        <v>188</v>
      </c>
      <c r="B39" s="26" t="s">
        <v>10</v>
      </c>
      <c r="C39" s="26" t="s">
        <v>120</v>
      </c>
      <c r="D39" s="27">
        <v>104</v>
      </c>
      <c r="E39" s="48" t="s">
        <v>190</v>
      </c>
      <c r="F39" s="39" t="s">
        <v>190</v>
      </c>
    </row>
    <row r="40" spans="1:6" ht="17.100000000000001" customHeight="1" x14ac:dyDescent="0.3">
      <c r="A40" s="26" t="s">
        <v>188</v>
      </c>
      <c r="B40" s="26" t="s">
        <v>10</v>
      </c>
      <c r="C40" s="26" t="s">
        <v>66</v>
      </c>
      <c r="D40" s="27">
        <v>97</v>
      </c>
      <c r="E40" s="50" t="s">
        <v>190</v>
      </c>
      <c r="F40" s="35" t="s">
        <v>190</v>
      </c>
    </row>
    <row r="41" spans="1:6" ht="17.100000000000001" customHeight="1" x14ac:dyDescent="0.3">
      <c r="A41" s="26" t="s">
        <v>188</v>
      </c>
      <c r="B41" s="26" t="s">
        <v>10</v>
      </c>
      <c r="C41" s="26" t="s">
        <v>117</v>
      </c>
      <c r="D41" s="27">
        <v>86</v>
      </c>
      <c r="E41" s="48" t="s">
        <v>190</v>
      </c>
      <c r="F41" s="39" t="s">
        <v>190</v>
      </c>
    </row>
    <row r="42" spans="1:6" ht="17.100000000000001" customHeight="1" x14ac:dyDescent="0.3">
      <c r="A42" s="26" t="s">
        <v>188</v>
      </c>
      <c r="B42" s="26" t="s">
        <v>10</v>
      </c>
      <c r="C42" s="26" t="s">
        <v>127</v>
      </c>
      <c r="D42" s="27">
        <v>51</v>
      </c>
      <c r="E42" s="50" t="s">
        <v>190</v>
      </c>
      <c r="F42" s="35" t="s">
        <v>190</v>
      </c>
    </row>
    <row r="43" spans="1:6" ht="17.100000000000001" customHeight="1" x14ac:dyDescent="0.3">
      <c r="A43" s="26" t="s">
        <v>188</v>
      </c>
      <c r="B43" s="26" t="s">
        <v>11</v>
      </c>
      <c r="C43" s="26" t="s">
        <v>65</v>
      </c>
      <c r="D43" s="27">
        <v>20</v>
      </c>
      <c r="E43" s="48" t="s">
        <v>190</v>
      </c>
      <c r="F43" s="39" t="s">
        <v>190</v>
      </c>
    </row>
    <row r="44" spans="1:6" ht="17.100000000000001" customHeight="1" x14ac:dyDescent="0.3">
      <c r="A44" s="26" t="s">
        <v>188</v>
      </c>
      <c r="B44" s="26" t="s">
        <v>11</v>
      </c>
      <c r="C44" s="26" t="s">
        <v>115</v>
      </c>
      <c r="D44" s="27">
        <v>20</v>
      </c>
      <c r="E44" s="50" t="s">
        <v>190</v>
      </c>
      <c r="F44" s="35" t="s">
        <v>190</v>
      </c>
    </row>
    <row r="45" spans="1:6" ht="17.100000000000001" customHeight="1" x14ac:dyDescent="0.3">
      <c r="A45" s="26" t="s">
        <v>188</v>
      </c>
      <c r="B45" s="26" t="s">
        <v>11</v>
      </c>
      <c r="C45" s="26" t="s">
        <v>119</v>
      </c>
      <c r="D45" s="46" t="s">
        <v>190</v>
      </c>
      <c r="E45" s="42">
        <v>1</v>
      </c>
      <c r="F45" s="28" t="s">
        <v>191</v>
      </c>
    </row>
    <row r="46" spans="1:6" ht="17.100000000000001" customHeight="1" x14ac:dyDescent="0.3">
      <c r="A46" s="26" t="s">
        <v>188</v>
      </c>
      <c r="B46" s="26" t="s">
        <v>11</v>
      </c>
      <c r="C46" s="26" t="s">
        <v>114</v>
      </c>
      <c r="D46" s="47" t="s">
        <v>190</v>
      </c>
      <c r="E46" s="42">
        <v>1</v>
      </c>
      <c r="F46" s="28" t="s">
        <v>191</v>
      </c>
    </row>
    <row r="47" spans="1:6" ht="17.100000000000001" customHeight="1" x14ac:dyDescent="0.3">
      <c r="A47" s="26" t="s">
        <v>188</v>
      </c>
      <c r="B47" s="26" t="s">
        <v>11</v>
      </c>
      <c r="C47" s="26" t="s">
        <v>66</v>
      </c>
      <c r="D47" s="46" t="s">
        <v>190</v>
      </c>
      <c r="E47" s="42">
        <v>1</v>
      </c>
      <c r="F47" s="28" t="s">
        <v>191</v>
      </c>
    </row>
    <row r="48" spans="1:6" ht="17.100000000000001" customHeight="1" x14ac:dyDescent="0.3">
      <c r="A48" s="26" t="s">
        <v>188</v>
      </c>
      <c r="B48" s="26" t="s">
        <v>12</v>
      </c>
      <c r="C48" s="26" t="s">
        <v>65</v>
      </c>
      <c r="D48" s="27">
        <v>134</v>
      </c>
      <c r="E48" s="50" t="s">
        <v>190</v>
      </c>
      <c r="F48" s="35" t="s">
        <v>190</v>
      </c>
    </row>
    <row r="49" spans="1:6" ht="17.100000000000001" customHeight="1" x14ac:dyDescent="0.3">
      <c r="A49" s="26" t="s">
        <v>188</v>
      </c>
      <c r="B49" s="26" t="s">
        <v>12</v>
      </c>
      <c r="C49" s="26" t="s">
        <v>115</v>
      </c>
      <c r="D49" s="27">
        <v>57</v>
      </c>
      <c r="E49" s="48" t="s">
        <v>190</v>
      </c>
      <c r="F49" s="39" t="s">
        <v>190</v>
      </c>
    </row>
    <row r="50" spans="1:6" ht="17.100000000000001" customHeight="1" x14ac:dyDescent="0.3">
      <c r="A50" s="26" t="s">
        <v>188</v>
      </c>
      <c r="B50" s="26" t="s">
        <v>12</v>
      </c>
      <c r="C50" s="26" t="s">
        <v>114</v>
      </c>
      <c r="D50" s="27">
        <v>18</v>
      </c>
      <c r="E50" s="50" t="s">
        <v>190</v>
      </c>
      <c r="F50" s="35" t="s">
        <v>190</v>
      </c>
    </row>
    <row r="51" spans="1:6" ht="17.100000000000001" customHeight="1" x14ac:dyDescent="0.3">
      <c r="A51" s="26" t="s">
        <v>188</v>
      </c>
      <c r="B51" s="26" t="s">
        <v>12</v>
      </c>
      <c r="C51" s="26" t="s">
        <v>66</v>
      </c>
      <c r="D51" s="46" t="s">
        <v>190</v>
      </c>
      <c r="E51" s="42">
        <v>1</v>
      </c>
      <c r="F51" s="28" t="s">
        <v>191</v>
      </c>
    </row>
    <row r="52" spans="1:6" ht="17.100000000000001" customHeight="1" x14ac:dyDescent="0.3">
      <c r="A52" s="26" t="s">
        <v>188</v>
      </c>
      <c r="B52" s="26" t="s">
        <v>12</v>
      </c>
      <c r="C52" s="26" t="s">
        <v>118</v>
      </c>
      <c r="D52" s="47" t="s">
        <v>190</v>
      </c>
      <c r="E52" s="42">
        <v>1</v>
      </c>
      <c r="F52" s="28" t="s">
        <v>191</v>
      </c>
    </row>
    <row r="53" spans="1:6" ht="17.100000000000001" customHeight="1" x14ac:dyDescent="0.3">
      <c r="A53" s="26" t="s">
        <v>188</v>
      </c>
      <c r="B53" s="26" t="s">
        <v>12</v>
      </c>
      <c r="C53" s="26" t="s">
        <v>121</v>
      </c>
      <c r="D53" s="46" t="s">
        <v>190</v>
      </c>
      <c r="E53" s="42">
        <v>1</v>
      </c>
      <c r="F53" s="28" t="s">
        <v>191</v>
      </c>
    </row>
    <row r="54" spans="1:6" ht="17.100000000000001" customHeight="1" x14ac:dyDescent="0.3">
      <c r="A54" s="26" t="s">
        <v>188</v>
      </c>
      <c r="B54" s="26" t="s">
        <v>12</v>
      </c>
      <c r="C54" s="26" t="s">
        <v>120</v>
      </c>
      <c r="D54" s="47" t="s">
        <v>190</v>
      </c>
      <c r="E54" s="42">
        <v>1</v>
      </c>
      <c r="F54" s="28" t="s">
        <v>191</v>
      </c>
    </row>
    <row r="55" spans="1:6" ht="17.100000000000001" customHeight="1" x14ac:dyDescent="0.3">
      <c r="A55" s="26" t="s">
        <v>188</v>
      </c>
      <c r="B55" s="26" t="s">
        <v>13</v>
      </c>
      <c r="C55" s="26" t="s">
        <v>65</v>
      </c>
      <c r="D55" s="27">
        <v>1276</v>
      </c>
      <c r="E55" s="48" t="s">
        <v>190</v>
      </c>
      <c r="F55" s="39" t="s">
        <v>190</v>
      </c>
    </row>
    <row r="56" spans="1:6" ht="17.100000000000001" customHeight="1" x14ac:dyDescent="0.3">
      <c r="A56" s="26" t="s">
        <v>188</v>
      </c>
      <c r="B56" s="26" t="s">
        <v>13</v>
      </c>
      <c r="C56" s="26" t="s">
        <v>114</v>
      </c>
      <c r="D56" s="27">
        <v>799</v>
      </c>
      <c r="E56" s="50" t="s">
        <v>190</v>
      </c>
      <c r="F56" s="35" t="s">
        <v>190</v>
      </c>
    </row>
    <row r="57" spans="1:6" ht="17.100000000000001" customHeight="1" x14ac:dyDescent="0.3">
      <c r="A57" s="26" t="s">
        <v>188</v>
      </c>
      <c r="B57" s="26" t="s">
        <v>13</v>
      </c>
      <c r="C57" s="26" t="s">
        <v>115</v>
      </c>
      <c r="D57" s="27">
        <v>194</v>
      </c>
      <c r="E57" s="48" t="s">
        <v>190</v>
      </c>
      <c r="F57" s="39" t="s">
        <v>190</v>
      </c>
    </row>
    <row r="58" spans="1:6" ht="17.100000000000001" customHeight="1" x14ac:dyDescent="0.3">
      <c r="A58" s="26" t="s">
        <v>188</v>
      </c>
      <c r="B58" s="26" t="s">
        <v>13</v>
      </c>
      <c r="C58" s="26" t="s">
        <v>118</v>
      </c>
      <c r="D58" s="27">
        <v>140</v>
      </c>
      <c r="E58" s="50" t="s">
        <v>190</v>
      </c>
      <c r="F58" s="35" t="s">
        <v>190</v>
      </c>
    </row>
    <row r="59" spans="1:6" ht="17.100000000000001" customHeight="1" x14ac:dyDescent="0.3">
      <c r="A59" s="26" t="s">
        <v>188</v>
      </c>
      <c r="B59" s="26" t="s">
        <v>13</v>
      </c>
      <c r="C59" s="26" t="s">
        <v>66</v>
      </c>
      <c r="D59" s="27">
        <v>68</v>
      </c>
      <c r="E59" s="48" t="s">
        <v>190</v>
      </c>
      <c r="F59" s="39" t="s">
        <v>190</v>
      </c>
    </row>
    <row r="60" spans="1:6" ht="17.100000000000001" customHeight="1" x14ac:dyDescent="0.3">
      <c r="A60" s="26" t="s">
        <v>188</v>
      </c>
      <c r="B60" s="26" t="s">
        <v>13</v>
      </c>
      <c r="C60" s="26" t="s">
        <v>120</v>
      </c>
      <c r="D60" s="27">
        <v>50</v>
      </c>
      <c r="E60" s="50" t="s">
        <v>190</v>
      </c>
      <c r="F60" s="35" t="s">
        <v>190</v>
      </c>
    </row>
    <row r="61" spans="1:6" ht="17.100000000000001" customHeight="1" x14ac:dyDescent="0.3">
      <c r="A61" s="26" t="s">
        <v>188</v>
      </c>
      <c r="B61" s="26" t="s">
        <v>13</v>
      </c>
      <c r="C61" s="26" t="s">
        <v>117</v>
      </c>
      <c r="D61" s="27">
        <v>42</v>
      </c>
      <c r="E61" s="48" t="s">
        <v>190</v>
      </c>
      <c r="F61" s="39" t="s">
        <v>190</v>
      </c>
    </row>
    <row r="62" spans="1:6" ht="17.100000000000001" customHeight="1" x14ac:dyDescent="0.3">
      <c r="A62" s="26" t="s">
        <v>188</v>
      </c>
      <c r="B62" s="26" t="s">
        <v>14</v>
      </c>
      <c r="C62" s="26" t="s">
        <v>114</v>
      </c>
      <c r="D62" s="27">
        <v>32</v>
      </c>
      <c r="E62" s="50" t="s">
        <v>190</v>
      </c>
      <c r="F62" s="35" t="s">
        <v>190</v>
      </c>
    </row>
    <row r="63" spans="1:6" ht="17.100000000000001" customHeight="1" x14ac:dyDescent="0.3">
      <c r="A63" s="26" t="s">
        <v>188</v>
      </c>
      <c r="B63" s="26" t="s">
        <v>14</v>
      </c>
      <c r="C63" s="26" t="s">
        <v>65</v>
      </c>
      <c r="D63" s="27">
        <v>27</v>
      </c>
      <c r="E63" s="48" t="s">
        <v>190</v>
      </c>
      <c r="F63" s="39" t="s">
        <v>190</v>
      </c>
    </row>
    <row r="64" spans="1:6" ht="17.100000000000001" customHeight="1" x14ac:dyDescent="0.3">
      <c r="A64" s="26" t="s">
        <v>188</v>
      </c>
      <c r="B64" s="26" t="s">
        <v>14</v>
      </c>
      <c r="C64" s="26" t="s">
        <v>115</v>
      </c>
      <c r="D64" s="47" t="s">
        <v>190</v>
      </c>
      <c r="E64" s="42">
        <v>1</v>
      </c>
      <c r="F64" s="28" t="s">
        <v>191</v>
      </c>
    </row>
    <row r="65" spans="1:6" ht="17.100000000000001" customHeight="1" x14ac:dyDescent="0.3">
      <c r="A65" s="26" t="s">
        <v>188</v>
      </c>
      <c r="B65" s="26" t="s">
        <v>14</v>
      </c>
      <c r="C65" s="26" t="s">
        <v>66</v>
      </c>
      <c r="D65" s="46" t="s">
        <v>190</v>
      </c>
      <c r="E65" s="42">
        <v>1</v>
      </c>
      <c r="F65" s="28" t="s">
        <v>191</v>
      </c>
    </row>
    <row r="66" spans="1:6" ht="17.100000000000001" customHeight="1" x14ac:dyDescent="0.3">
      <c r="A66" s="26" t="s">
        <v>188</v>
      </c>
      <c r="B66" s="26" t="s">
        <v>15</v>
      </c>
      <c r="C66" s="26" t="s">
        <v>65</v>
      </c>
      <c r="D66" s="27">
        <v>130</v>
      </c>
      <c r="E66" s="50" t="s">
        <v>190</v>
      </c>
      <c r="F66" s="35" t="s">
        <v>190</v>
      </c>
    </row>
    <row r="67" spans="1:6" ht="17.100000000000001" customHeight="1" x14ac:dyDescent="0.3">
      <c r="A67" s="26" t="s">
        <v>188</v>
      </c>
      <c r="B67" s="26" t="s">
        <v>15</v>
      </c>
      <c r="C67" s="26" t="s">
        <v>115</v>
      </c>
      <c r="D67" s="27">
        <v>75</v>
      </c>
      <c r="E67" s="48" t="s">
        <v>190</v>
      </c>
      <c r="F67" s="39" t="s">
        <v>190</v>
      </c>
    </row>
    <row r="68" spans="1:6" ht="17.100000000000001" customHeight="1" x14ac:dyDescent="0.3">
      <c r="A68" s="26" t="s">
        <v>188</v>
      </c>
      <c r="B68" s="26" t="s">
        <v>15</v>
      </c>
      <c r="C68" s="26" t="s">
        <v>114</v>
      </c>
      <c r="D68" s="27">
        <v>38</v>
      </c>
      <c r="E68" s="50" t="s">
        <v>190</v>
      </c>
      <c r="F68" s="35" t="s">
        <v>190</v>
      </c>
    </row>
    <row r="69" spans="1:6" ht="17.100000000000001" customHeight="1" x14ac:dyDescent="0.3">
      <c r="A69" s="26" t="s">
        <v>188</v>
      </c>
      <c r="B69" s="26" t="s">
        <v>15</v>
      </c>
      <c r="C69" s="26" t="s">
        <v>119</v>
      </c>
      <c r="D69" s="46" t="s">
        <v>190</v>
      </c>
      <c r="E69" s="42">
        <v>1</v>
      </c>
      <c r="F69" s="28" t="s">
        <v>191</v>
      </c>
    </row>
    <row r="70" spans="1:6" ht="17.100000000000001" customHeight="1" x14ac:dyDescent="0.3">
      <c r="A70" s="26" t="s">
        <v>188</v>
      </c>
      <c r="B70" s="26" t="s">
        <v>15</v>
      </c>
      <c r="C70" s="26" t="s">
        <v>66</v>
      </c>
      <c r="D70" s="47" t="s">
        <v>190</v>
      </c>
      <c r="E70" s="42">
        <v>1</v>
      </c>
      <c r="F70" s="28" t="s">
        <v>191</v>
      </c>
    </row>
    <row r="71" spans="1:6" ht="17.100000000000001" customHeight="1" x14ac:dyDescent="0.3">
      <c r="A71" s="26" t="s">
        <v>188</v>
      </c>
      <c r="B71" s="26" t="s">
        <v>15</v>
      </c>
      <c r="C71" s="26" t="s">
        <v>117</v>
      </c>
      <c r="D71" s="46" t="s">
        <v>190</v>
      </c>
      <c r="E71" s="42">
        <v>1</v>
      </c>
      <c r="F71" s="28" t="s">
        <v>191</v>
      </c>
    </row>
    <row r="72" spans="1:6" ht="17.100000000000001" customHeight="1" x14ac:dyDescent="0.3">
      <c r="A72" s="26" t="s">
        <v>188</v>
      </c>
      <c r="B72" s="26" t="s">
        <v>15</v>
      </c>
      <c r="C72" s="26" t="s">
        <v>186</v>
      </c>
      <c r="D72" s="47" t="s">
        <v>190</v>
      </c>
      <c r="E72" s="42">
        <v>1</v>
      </c>
      <c r="F72" s="28" t="s">
        <v>191</v>
      </c>
    </row>
    <row r="73" spans="1:6" ht="17.100000000000001" customHeight="1" x14ac:dyDescent="0.3">
      <c r="A73" s="26" t="s">
        <v>188</v>
      </c>
      <c r="B73" s="26" t="s">
        <v>16</v>
      </c>
      <c r="C73" s="26" t="s">
        <v>114</v>
      </c>
      <c r="D73" s="27">
        <v>297</v>
      </c>
      <c r="E73" s="48" t="s">
        <v>190</v>
      </c>
      <c r="F73" s="39" t="s">
        <v>190</v>
      </c>
    </row>
    <row r="74" spans="1:6" ht="17.100000000000001" customHeight="1" x14ac:dyDescent="0.3">
      <c r="A74" s="26" t="s">
        <v>188</v>
      </c>
      <c r="B74" s="26" t="s">
        <v>16</v>
      </c>
      <c r="C74" s="26" t="s">
        <v>65</v>
      </c>
      <c r="D74" s="27">
        <v>175</v>
      </c>
      <c r="E74" s="50" t="s">
        <v>190</v>
      </c>
      <c r="F74" s="35" t="s">
        <v>190</v>
      </c>
    </row>
    <row r="75" spans="1:6" ht="17.100000000000001" customHeight="1" x14ac:dyDescent="0.3">
      <c r="A75" s="26" t="s">
        <v>188</v>
      </c>
      <c r="B75" s="26" t="s">
        <v>16</v>
      </c>
      <c r="C75" s="26" t="s">
        <v>115</v>
      </c>
      <c r="D75" s="27">
        <v>16</v>
      </c>
      <c r="E75" s="48" t="s">
        <v>190</v>
      </c>
      <c r="F75" s="39" t="s">
        <v>190</v>
      </c>
    </row>
    <row r="76" spans="1:6" ht="17.100000000000001" customHeight="1" x14ac:dyDescent="0.3">
      <c r="A76" s="26" t="s">
        <v>188</v>
      </c>
      <c r="B76" s="26" t="s">
        <v>16</v>
      </c>
      <c r="C76" s="26" t="s">
        <v>117</v>
      </c>
      <c r="D76" s="47" t="s">
        <v>190</v>
      </c>
      <c r="E76" s="42">
        <v>1</v>
      </c>
      <c r="F76" s="28" t="s">
        <v>191</v>
      </c>
    </row>
    <row r="77" spans="1:6" ht="17.100000000000001" customHeight="1" x14ac:dyDescent="0.3">
      <c r="A77" s="26" t="s">
        <v>188</v>
      </c>
      <c r="B77" s="26" t="s">
        <v>16</v>
      </c>
      <c r="C77" s="26" t="s">
        <v>66</v>
      </c>
      <c r="D77" s="46" t="s">
        <v>190</v>
      </c>
      <c r="E77" s="42">
        <v>1</v>
      </c>
      <c r="F77" s="28" t="s">
        <v>191</v>
      </c>
    </row>
    <row r="78" spans="1:6" ht="17.100000000000001" customHeight="1" x14ac:dyDescent="0.3">
      <c r="A78" s="26" t="s">
        <v>188</v>
      </c>
      <c r="B78" s="26" t="s">
        <v>16</v>
      </c>
      <c r="C78" s="26" t="s">
        <v>67</v>
      </c>
      <c r="D78" s="47" t="s">
        <v>190</v>
      </c>
      <c r="E78" s="42">
        <v>1</v>
      </c>
      <c r="F78" s="28" t="s">
        <v>191</v>
      </c>
    </row>
    <row r="79" spans="1:6" ht="17.100000000000001" customHeight="1" x14ac:dyDescent="0.3">
      <c r="A79" s="26" t="s">
        <v>188</v>
      </c>
      <c r="B79" s="26" t="s">
        <v>16</v>
      </c>
      <c r="C79" s="26" t="s">
        <v>119</v>
      </c>
      <c r="D79" s="46" t="s">
        <v>190</v>
      </c>
      <c r="E79" s="42">
        <v>1</v>
      </c>
      <c r="F79" s="28" t="s">
        <v>191</v>
      </c>
    </row>
    <row r="80" spans="1:6" ht="17.100000000000001" customHeight="1" x14ac:dyDescent="0.3">
      <c r="A80" s="26" t="s">
        <v>188</v>
      </c>
      <c r="B80" s="26" t="s">
        <v>17</v>
      </c>
      <c r="C80" s="26" t="s">
        <v>65</v>
      </c>
      <c r="D80" s="27">
        <v>13</v>
      </c>
      <c r="E80" s="50" t="s">
        <v>190</v>
      </c>
      <c r="F80" s="35" t="s">
        <v>190</v>
      </c>
    </row>
    <row r="81" spans="1:6" ht="17.100000000000001" customHeight="1" x14ac:dyDescent="0.3">
      <c r="A81" s="26" t="s">
        <v>188</v>
      </c>
      <c r="B81" s="26" t="s">
        <v>17</v>
      </c>
      <c r="C81" s="26" t="s">
        <v>115</v>
      </c>
      <c r="D81" s="27">
        <v>12</v>
      </c>
      <c r="E81" s="48" t="s">
        <v>190</v>
      </c>
      <c r="F81" s="39" t="s">
        <v>190</v>
      </c>
    </row>
    <row r="82" spans="1:6" ht="17.100000000000001" customHeight="1" x14ac:dyDescent="0.3">
      <c r="A82" s="26" t="s">
        <v>188</v>
      </c>
      <c r="B82" s="26" t="s">
        <v>17</v>
      </c>
      <c r="C82" s="26" t="s">
        <v>114</v>
      </c>
      <c r="D82" s="47" t="s">
        <v>190</v>
      </c>
      <c r="E82" s="42">
        <v>1</v>
      </c>
      <c r="F82" s="28" t="s">
        <v>191</v>
      </c>
    </row>
    <row r="83" spans="1:6" ht="17.100000000000001" customHeight="1" x14ac:dyDescent="0.3">
      <c r="A83" s="26" t="s">
        <v>188</v>
      </c>
      <c r="B83" s="26" t="s">
        <v>17</v>
      </c>
      <c r="C83" s="26" t="s">
        <v>119</v>
      </c>
      <c r="D83" s="46" t="s">
        <v>190</v>
      </c>
      <c r="E83" s="42">
        <v>1</v>
      </c>
      <c r="F83" s="28" t="s">
        <v>191</v>
      </c>
    </row>
    <row r="84" spans="1:6" ht="17.100000000000001" customHeight="1" x14ac:dyDescent="0.3">
      <c r="A84" s="26" t="s">
        <v>188</v>
      </c>
      <c r="B84" s="26" t="s">
        <v>18</v>
      </c>
      <c r="C84" s="26" t="s">
        <v>65</v>
      </c>
      <c r="D84" s="27">
        <v>1473</v>
      </c>
      <c r="E84" s="50" t="s">
        <v>190</v>
      </c>
      <c r="F84" s="35" t="s">
        <v>190</v>
      </c>
    </row>
    <row r="85" spans="1:6" ht="17.100000000000001" customHeight="1" x14ac:dyDescent="0.3">
      <c r="A85" s="26" t="s">
        <v>188</v>
      </c>
      <c r="B85" s="26" t="s">
        <v>18</v>
      </c>
      <c r="C85" s="26" t="s">
        <v>114</v>
      </c>
      <c r="D85" s="27">
        <v>1031</v>
      </c>
      <c r="E85" s="48" t="s">
        <v>190</v>
      </c>
      <c r="F85" s="39" t="s">
        <v>190</v>
      </c>
    </row>
    <row r="86" spans="1:6" ht="17.100000000000001" customHeight="1" x14ac:dyDescent="0.3">
      <c r="A86" s="26" t="s">
        <v>188</v>
      </c>
      <c r="B86" s="26" t="s">
        <v>18</v>
      </c>
      <c r="C86" s="26" t="s">
        <v>115</v>
      </c>
      <c r="D86" s="27">
        <v>292</v>
      </c>
      <c r="E86" s="50" t="s">
        <v>190</v>
      </c>
      <c r="F86" s="35" t="s">
        <v>190</v>
      </c>
    </row>
    <row r="87" spans="1:6" ht="17.100000000000001" customHeight="1" x14ac:dyDescent="0.3">
      <c r="A87" s="26" t="s">
        <v>188</v>
      </c>
      <c r="B87" s="26" t="s">
        <v>18</v>
      </c>
      <c r="C87" s="26" t="s">
        <v>118</v>
      </c>
      <c r="D87" s="27">
        <v>54</v>
      </c>
      <c r="E87" s="48" t="s">
        <v>190</v>
      </c>
      <c r="F87" s="39" t="s">
        <v>190</v>
      </c>
    </row>
    <row r="88" spans="1:6" ht="17.100000000000001" customHeight="1" x14ac:dyDescent="0.3">
      <c r="A88" s="26" t="s">
        <v>188</v>
      </c>
      <c r="B88" s="26" t="s">
        <v>18</v>
      </c>
      <c r="C88" s="26" t="s">
        <v>117</v>
      </c>
      <c r="D88" s="27">
        <v>54</v>
      </c>
      <c r="E88" s="50" t="s">
        <v>190</v>
      </c>
      <c r="F88" s="35" t="s">
        <v>190</v>
      </c>
    </row>
    <row r="89" spans="1:6" ht="17.100000000000001" customHeight="1" x14ac:dyDescent="0.3">
      <c r="A89" s="26" t="s">
        <v>188</v>
      </c>
      <c r="B89" s="26" t="s">
        <v>18</v>
      </c>
      <c r="C89" s="26" t="s">
        <v>66</v>
      </c>
      <c r="D89" s="27">
        <v>52</v>
      </c>
      <c r="E89" s="48" t="s">
        <v>190</v>
      </c>
      <c r="F89" s="39" t="s">
        <v>190</v>
      </c>
    </row>
    <row r="90" spans="1:6" ht="17.100000000000001" customHeight="1" x14ac:dyDescent="0.3">
      <c r="A90" s="26" t="s">
        <v>188</v>
      </c>
      <c r="B90" s="26" t="s">
        <v>18</v>
      </c>
      <c r="C90" s="26" t="s">
        <v>121</v>
      </c>
      <c r="D90" s="27">
        <v>34</v>
      </c>
      <c r="E90" s="50" t="s">
        <v>190</v>
      </c>
      <c r="F90" s="35" t="s">
        <v>190</v>
      </c>
    </row>
    <row r="91" spans="1:6" ht="17.100000000000001" customHeight="1" x14ac:dyDescent="0.3">
      <c r="A91" s="26" t="s">
        <v>188</v>
      </c>
      <c r="B91" s="26" t="s">
        <v>19</v>
      </c>
      <c r="C91" s="26" t="s">
        <v>65</v>
      </c>
      <c r="D91" s="27">
        <v>172</v>
      </c>
      <c r="E91" s="48" t="s">
        <v>190</v>
      </c>
      <c r="F91" s="39" t="s">
        <v>190</v>
      </c>
    </row>
    <row r="92" spans="1:6" ht="17.100000000000001" customHeight="1" x14ac:dyDescent="0.3">
      <c r="A92" s="26" t="s">
        <v>188</v>
      </c>
      <c r="B92" s="26" t="s">
        <v>19</v>
      </c>
      <c r="C92" s="26" t="s">
        <v>114</v>
      </c>
      <c r="D92" s="27">
        <v>153</v>
      </c>
      <c r="E92" s="50" t="s">
        <v>190</v>
      </c>
      <c r="F92" s="35" t="s">
        <v>190</v>
      </c>
    </row>
    <row r="93" spans="1:6" ht="17.100000000000001" customHeight="1" x14ac:dyDescent="0.3">
      <c r="A93" s="26" t="s">
        <v>188</v>
      </c>
      <c r="B93" s="26" t="s">
        <v>19</v>
      </c>
      <c r="C93" s="26" t="s">
        <v>115</v>
      </c>
      <c r="D93" s="27">
        <v>32</v>
      </c>
      <c r="E93" s="48" t="s">
        <v>190</v>
      </c>
      <c r="F93" s="39" t="s">
        <v>190</v>
      </c>
    </row>
    <row r="94" spans="1:6" ht="17.100000000000001" customHeight="1" x14ac:dyDescent="0.3">
      <c r="A94" s="26" t="s">
        <v>188</v>
      </c>
      <c r="B94" s="26" t="s">
        <v>19</v>
      </c>
      <c r="C94" s="26" t="s">
        <v>66</v>
      </c>
      <c r="D94" s="47" t="s">
        <v>190</v>
      </c>
      <c r="E94" s="42">
        <v>1</v>
      </c>
      <c r="F94" s="28" t="s">
        <v>191</v>
      </c>
    </row>
    <row r="95" spans="1:6" ht="17.100000000000001" customHeight="1" x14ac:dyDescent="0.3">
      <c r="A95" s="26" t="s">
        <v>188</v>
      </c>
      <c r="B95" s="26" t="s">
        <v>19</v>
      </c>
      <c r="C95" s="26" t="s">
        <v>117</v>
      </c>
      <c r="D95" s="46" t="s">
        <v>190</v>
      </c>
      <c r="E95" s="42">
        <v>1</v>
      </c>
      <c r="F95" s="28" t="s">
        <v>191</v>
      </c>
    </row>
    <row r="96" spans="1:6" ht="17.100000000000001" customHeight="1" x14ac:dyDescent="0.3">
      <c r="A96" s="26" t="s">
        <v>188</v>
      </c>
      <c r="B96" s="26" t="s">
        <v>19</v>
      </c>
      <c r="C96" s="26" t="s">
        <v>120</v>
      </c>
      <c r="D96" s="47" t="s">
        <v>190</v>
      </c>
      <c r="E96" s="42">
        <v>1</v>
      </c>
      <c r="F96" s="28" t="s">
        <v>191</v>
      </c>
    </row>
    <row r="97" spans="1:6" ht="17.100000000000001" customHeight="1" x14ac:dyDescent="0.3">
      <c r="A97" s="26" t="s">
        <v>188</v>
      </c>
      <c r="B97" s="26" t="s">
        <v>20</v>
      </c>
      <c r="C97" s="26" t="s">
        <v>65</v>
      </c>
      <c r="D97" s="27">
        <v>52</v>
      </c>
      <c r="E97" s="48" t="s">
        <v>190</v>
      </c>
      <c r="F97" s="39" t="s">
        <v>190</v>
      </c>
    </row>
    <row r="98" spans="1:6" ht="17.100000000000001" customHeight="1" x14ac:dyDescent="0.3">
      <c r="A98" s="26" t="s">
        <v>188</v>
      </c>
      <c r="B98" s="26" t="s">
        <v>20</v>
      </c>
      <c r="C98" s="26" t="s">
        <v>114</v>
      </c>
      <c r="D98" s="27">
        <v>51</v>
      </c>
      <c r="E98" s="50" t="s">
        <v>190</v>
      </c>
      <c r="F98" s="35" t="s">
        <v>190</v>
      </c>
    </row>
    <row r="99" spans="1:6" ht="17.100000000000001" customHeight="1" x14ac:dyDescent="0.3">
      <c r="A99" s="26" t="s">
        <v>188</v>
      </c>
      <c r="B99" s="26" t="s">
        <v>20</v>
      </c>
      <c r="C99" s="26" t="s">
        <v>115</v>
      </c>
      <c r="D99" s="27">
        <v>40</v>
      </c>
      <c r="E99" s="48" t="s">
        <v>190</v>
      </c>
      <c r="F99" s="39" t="s">
        <v>190</v>
      </c>
    </row>
    <row r="100" spans="1:6" ht="17.100000000000001" customHeight="1" x14ac:dyDescent="0.3">
      <c r="A100" s="26" t="s">
        <v>188</v>
      </c>
      <c r="B100" s="26" t="s">
        <v>20</v>
      </c>
      <c r="C100" s="26" t="s">
        <v>120</v>
      </c>
      <c r="D100" s="47" t="s">
        <v>190</v>
      </c>
      <c r="E100" s="42">
        <v>1</v>
      </c>
      <c r="F100" s="28" t="s">
        <v>191</v>
      </c>
    </row>
    <row r="101" spans="1:6" ht="17.100000000000001" customHeight="1" x14ac:dyDescent="0.3">
      <c r="A101" s="26" t="s">
        <v>188</v>
      </c>
      <c r="B101" s="26" t="s">
        <v>20</v>
      </c>
      <c r="C101" s="26" t="s">
        <v>119</v>
      </c>
      <c r="D101" s="46" t="s">
        <v>190</v>
      </c>
      <c r="E101" s="42">
        <v>1</v>
      </c>
      <c r="F101" s="28" t="s">
        <v>191</v>
      </c>
    </row>
    <row r="102" spans="1:6" ht="17.100000000000001" customHeight="1" x14ac:dyDescent="0.3">
      <c r="A102" s="26" t="s">
        <v>188</v>
      </c>
      <c r="B102" s="26" t="s">
        <v>20</v>
      </c>
      <c r="C102" s="26" t="s">
        <v>187</v>
      </c>
      <c r="D102" s="47" t="s">
        <v>190</v>
      </c>
      <c r="E102" s="42">
        <v>1</v>
      </c>
      <c r="F102" s="28" t="s">
        <v>191</v>
      </c>
    </row>
    <row r="103" spans="1:6" ht="17.100000000000001" customHeight="1" x14ac:dyDescent="0.3">
      <c r="A103" s="26" t="s">
        <v>188</v>
      </c>
      <c r="B103" s="26" t="s">
        <v>20</v>
      </c>
      <c r="C103" s="26" t="s">
        <v>66</v>
      </c>
      <c r="D103" s="46" t="s">
        <v>190</v>
      </c>
      <c r="E103" s="42">
        <v>1</v>
      </c>
      <c r="F103" s="28" t="s">
        <v>191</v>
      </c>
    </row>
    <row r="104" spans="1:6" ht="17.100000000000001" customHeight="1" x14ac:dyDescent="0.3">
      <c r="A104" s="26" t="s">
        <v>188</v>
      </c>
      <c r="B104" s="26" t="s">
        <v>21</v>
      </c>
      <c r="C104" s="26" t="s">
        <v>65</v>
      </c>
      <c r="D104" s="27">
        <v>20</v>
      </c>
      <c r="E104" s="50" t="s">
        <v>190</v>
      </c>
      <c r="F104" s="35" t="s">
        <v>190</v>
      </c>
    </row>
    <row r="105" spans="1:6" ht="17.100000000000001" customHeight="1" x14ac:dyDescent="0.3">
      <c r="A105" s="26" t="s">
        <v>188</v>
      </c>
      <c r="B105" s="26" t="s">
        <v>21</v>
      </c>
      <c r="C105" s="26" t="s">
        <v>115</v>
      </c>
      <c r="D105" s="27">
        <v>13</v>
      </c>
      <c r="E105" s="48" t="s">
        <v>190</v>
      </c>
      <c r="F105" s="39" t="s">
        <v>190</v>
      </c>
    </row>
    <row r="106" spans="1:6" ht="17.100000000000001" customHeight="1" x14ac:dyDescent="0.3">
      <c r="A106" s="26" t="s">
        <v>188</v>
      </c>
      <c r="B106" s="26" t="s">
        <v>21</v>
      </c>
      <c r="C106" s="26" t="s">
        <v>66</v>
      </c>
      <c r="D106" s="47" t="s">
        <v>190</v>
      </c>
      <c r="E106" s="42">
        <v>1</v>
      </c>
      <c r="F106" s="28" t="s">
        <v>191</v>
      </c>
    </row>
    <row r="107" spans="1:6" ht="17.100000000000001" customHeight="1" x14ac:dyDescent="0.3">
      <c r="A107" s="26" t="s">
        <v>188</v>
      </c>
      <c r="B107" s="26" t="s">
        <v>21</v>
      </c>
      <c r="C107" s="26" t="s">
        <v>114</v>
      </c>
      <c r="D107" s="46" t="s">
        <v>190</v>
      </c>
      <c r="E107" s="42">
        <v>1</v>
      </c>
      <c r="F107" s="28" t="s">
        <v>191</v>
      </c>
    </row>
    <row r="108" spans="1:6" ht="17.100000000000001" customHeight="1" x14ac:dyDescent="0.3">
      <c r="A108" s="26" t="s">
        <v>188</v>
      </c>
      <c r="B108" s="26" t="s">
        <v>21</v>
      </c>
      <c r="C108" s="26" t="s">
        <v>118</v>
      </c>
      <c r="D108" s="47" t="s">
        <v>190</v>
      </c>
      <c r="E108" s="42">
        <v>1</v>
      </c>
      <c r="F108" s="28" t="s">
        <v>191</v>
      </c>
    </row>
    <row r="109" spans="1:6" ht="17.100000000000001" customHeight="1" x14ac:dyDescent="0.3">
      <c r="A109" s="26" t="s">
        <v>188</v>
      </c>
      <c r="B109" s="26" t="s">
        <v>22</v>
      </c>
      <c r="C109" s="26" t="s">
        <v>114</v>
      </c>
      <c r="D109" s="27">
        <v>10235</v>
      </c>
      <c r="E109" s="48" t="s">
        <v>190</v>
      </c>
      <c r="F109" s="39" t="s">
        <v>190</v>
      </c>
    </row>
    <row r="110" spans="1:6" ht="17.100000000000001" customHeight="1" x14ac:dyDescent="0.3">
      <c r="A110" s="26" t="s">
        <v>188</v>
      </c>
      <c r="B110" s="26" t="s">
        <v>22</v>
      </c>
      <c r="C110" s="26" t="s">
        <v>65</v>
      </c>
      <c r="D110" s="27">
        <v>9709</v>
      </c>
      <c r="E110" s="50" t="s">
        <v>190</v>
      </c>
      <c r="F110" s="35" t="s">
        <v>190</v>
      </c>
    </row>
    <row r="111" spans="1:6" ht="17.100000000000001" customHeight="1" x14ac:dyDescent="0.3">
      <c r="A111" s="26" t="s">
        <v>188</v>
      </c>
      <c r="B111" s="26" t="s">
        <v>22</v>
      </c>
      <c r="C111" s="26" t="s">
        <v>115</v>
      </c>
      <c r="D111" s="27">
        <v>4315</v>
      </c>
      <c r="E111" s="48" t="s">
        <v>190</v>
      </c>
      <c r="F111" s="39" t="s">
        <v>190</v>
      </c>
    </row>
    <row r="112" spans="1:6" ht="17.100000000000001" customHeight="1" x14ac:dyDescent="0.3">
      <c r="A112" s="26" t="s">
        <v>188</v>
      </c>
      <c r="B112" s="26" t="s">
        <v>22</v>
      </c>
      <c r="C112" s="26" t="s">
        <v>117</v>
      </c>
      <c r="D112" s="27">
        <v>1354</v>
      </c>
      <c r="E112" s="50" t="s">
        <v>190</v>
      </c>
      <c r="F112" s="35" t="s">
        <v>190</v>
      </c>
    </row>
    <row r="113" spans="1:6" ht="17.100000000000001" customHeight="1" x14ac:dyDescent="0.3">
      <c r="A113" s="26" t="s">
        <v>188</v>
      </c>
      <c r="B113" s="26" t="s">
        <v>22</v>
      </c>
      <c r="C113" s="26" t="s">
        <v>66</v>
      </c>
      <c r="D113" s="27">
        <v>1030</v>
      </c>
      <c r="E113" s="48" t="s">
        <v>190</v>
      </c>
      <c r="F113" s="39" t="s">
        <v>190</v>
      </c>
    </row>
    <row r="114" spans="1:6" ht="17.100000000000001" customHeight="1" x14ac:dyDescent="0.3">
      <c r="A114" s="26" t="s">
        <v>188</v>
      </c>
      <c r="B114" s="26" t="s">
        <v>22</v>
      </c>
      <c r="C114" s="26" t="s">
        <v>116</v>
      </c>
      <c r="D114" s="27">
        <v>1015</v>
      </c>
      <c r="E114" s="50" t="s">
        <v>190</v>
      </c>
      <c r="F114" s="35" t="s">
        <v>190</v>
      </c>
    </row>
    <row r="115" spans="1:6" ht="17.100000000000001" customHeight="1" x14ac:dyDescent="0.3">
      <c r="A115" s="26" t="s">
        <v>188</v>
      </c>
      <c r="B115" s="26" t="s">
        <v>22</v>
      </c>
      <c r="C115" s="26" t="s">
        <v>121</v>
      </c>
      <c r="D115" s="27">
        <v>489</v>
      </c>
      <c r="E115" s="48" t="s">
        <v>190</v>
      </c>
      <c r="F115" s="39" t="s">
        <v>190</v>
      </c>
    </row>
    <row r="116" spans="1:6" ht="17.100000000000001" customHeight="1" x14ac:dyDescent="0.3">
      <c r="A116" s="26" t="s">
        <v>188</v>
      </c>
      <c r="B116" s="26" t="s">
        <v>23</v>
      </c>
      <c r="C116" s="26" t="s">
        <v>65</v>
      </c>
      <c r="D116" s="27">
        <v>190</v>
      </c>
      <c r="E116" s="50" t="s">
        <v>190</v>
      </c>
      <c r="F116" s="35" t="s">
        <v>190</v>
      </c>
    </row>
    <row r="117" spans="1:6" ht="17.100000000000001" customHeight="1" x14ac:dyDescent="0.3">
      <c r="A117" s="26" t="s">
        <v>188</v>
      </c>
      <c r="B117" s="26" t="s">
        <v>23</v>
      </c>
      <c r="C117" s="26" t="s">
        <v>114</v>
      </c>
      <c r="D117" s="27">
        <v>138</v>
      </c>
      <c r="E117" s="48" t="s">
        <v>190</v>
      </c>
      <c r="F117" s="39" t="s">
        <v>190</v>
      </c>
    </row>
    <row r="118" spans="1:6" ht="17.100000000000001" customHeight="1" x14ac:dyDescent="0.3">
      <c r="A118" s="26" t="s">
        <v>188</v>
      </c>
      <c r="B118" s="26" t="s">
        <v>23</v>
      </c>
      <c r="C118" s="26" t="s">
        <v>115</v>
      </c>
      <c r="D118" s="27">
        <v>20</v>
      </c>
      <c r="E118" s="50" t="s">
        <v>190</v>
      </c>
      <c r="F118" s="35" t="s">
        <v>190</v>
      </c>
    </row>
    <row r="119" spans="1:6" ht="17.100000000000001" customHeight="1" x14ac:dyDescent="0.3">
      <c r="A119" s="26" t="s">
        <v>188</v>
      </c>
      <c r="B119" s="26" t="s">
        <v>23</v>
      </c>
      <c r="C119" s="26" t="s">
        <v>118</v>
      </c>
      <c r="D119" s="46" t="s">
        <v>190</v>
      </c>
      <c r="E119" s="42">
        <v>1</v>
      </c>
      <c r="F119" s="28" t="s">
        <v>191</v>
      </c>
    </row>
    <row r="120" spans="1:6" ht="17.100000000000001" customHeight="1" x14ac:dyDescent="0.3">
      <c r="A120" s="26" t="s">
        <v>188</v>
      </c>
      <c r="B120" s="26" t="s">
        <v>23</v>
      </c>
      <c r="C120" s="26" t="s">
        <v>66</v>
      </c>
      <c r="D120" s="47" t="s">
        <v>190</v>
      </c>
      <c r="E120" s="42">
        <v>1</v>
      </c>
      <c r="F120" s="28" t="s">
        <v>191</v>
      </c>
    </row>
    <row r="121" spans="1:6" ht="17.100000000000001" customHeight="1" x14ac:dyDescent="0.3">
      <c r="A121" s="26" t="s">
        <v>188</v>
      </c>
      <c r="B121" s="26" t="s">
        <v>23</v>
      </c>
      <c r="C121" s="26" t="s">
        <v>117</v>
      </c>
      <c r="D121" s="46" t="s">
        <v>190</v>
      </c>
      <c r="E121" s="42">
        <v>1</v>
      </c>
      <c r="F121" s="28" t="s">
        <v>191</v>
      </c>
    </row>
    <row r="122" spans="1:6" ht="17.100000000000001" customHeight="1" x14ac:dyDescent="0.3">
      <c r="A122" s="26" t="s">
        <v>188</v>
      </c>
      <c r="B122" s="26" t="s">
        <v>24</v>
      </c>
      <c r="C122" s="26" t="s">
        <v>114</v>
      </c>
      <c r="D122" s="27">
        <v>205</v>
      </c>
      <c r="E122" s="50" t="s">
        <v>190</v>
      </c>
      <c r="F122" s="35" t="s">
        <v>190</v>
      </c>
    </row>
    <row r="123" spans="1:6" ht="17.100000000000001" customHeight="1" x14ac:dyDescent="0.3">
      <c r="A123" s="26" t="s">
        <v>188</v>
      </c>
      <c r="B123" s="26" t="s">
        <v>24</v>
      </c>
      <c r="C123" s="26" t="s">
        <v>65</v>
      </c>
      <c r="D123" s="27">
        <v>203</v>
      </c>
      <c r="E123" s="48" t="s">
        <v>190</v>
      </c>
      <c r="F123" s="39" t="s">
        <v>190</v>
      </c>
    </row>
    <row r="124" spans="1:6" ht="17.100000000000001" customHeight="1" x14ac:dyDescent="0.3">
      <c r="A124" s="26" t="s">
        <v>188</v>
      </c>
      <c r="B124" s="26" t="s">
        <v>24</v>
      </c>
      <c r="C124" s="26" t="s">
        <v>115</v>
      </c>
      <c r="D124" s="27">
        <v>108</v>
      </c>
      <c r="E124" s="50" t="s">
        <v>190</v>
      </c>
      <c r="F124" s="35" t="s">
        <v>190</v>
      </c>
    </row>
    <row r="125" spans="1:6" ht="17.100000000000001" customHeight="1" x14ac:dyDescent="0.3">
      <c r="A125" s="26" t="s">
        <v>188</v>
      </c>
      <c r="B125" s="26" t="s">
        <v>24</v>
      </c>
      <c r="C125" s="26" t="s">
        <v>66</v>
      </c>
      <c r="D125" s="27">
        <v>14</v>
      </c>
      <c r="E125" s="48" t="s">
        <v>190</v>
      </c>
      <c r="F125" s="39" t="s">
        <v>190</v>
      </c>
    </row>
    <row r="126" spans="1:6" ht="17.100000000000001" customHeight="1" x14ac:dyDescent="0.3">
      <c r="A126" s="26" t="s">
        <v>188</v>
      </c>
      <c r="B126" s="26" t="s">
        <v>24</v>
      </c>
      <c r="C126" s="26" t="s">
        <v>117</v>
      </c>
      <c r="D126" s="27">
        <v>13</v>
      </c>
      <c r="E126" s="50" t="s">
        <v>190</v>
      </c>
      <c r="F126" s="35" t="s">
        <v>190</v>
      </c>
    </row>
    <row r="127" spans="1:6" ht="17.100000000000001" customHeight="1" x14ac:dyDescent="0.3">
      <c r="A127" s="26" t="s">
        <v>188</v>
      </c>
      <c r="B127" s="26" t="s">
        <v>24</v>
      </c>
      <c r="C127" s="26" t="s">
        <v>67</v>
      </c>
      <c r="D127" s="46" t="s">
        <v>190</v>
      </c>
      <c r="E127" s="42">
        <v>1</v>
      </c>
      <c r="F127" s="28" t="s">
        <v>191</v>
      </c>
    </row>
    <row r="128" spans="1:6" ht="17.100000000000001" customHeight="1" x14ac:dyDescent="0.3">
      <c r="A128" s="26" t="s">
        <v>188</v>
      </c>
      <c r="B128" s="26" t="s">
        <v>24</v>
      </c>
      <c r="C128" s="26" t="s">
        <v>116</v>
      </c>
      <c r="D128" s="47" t="s">
        <v>190</v>
      </c>
      <c r="E128" s="42">
        <v>1</v>
      </c>
      <c r="F128" s="28" t="s">
        <v>191</v>
      </c>
    </row>
    <row r="129" spans="1:6" ht="17.100000000000001" customHeight="1" x14ac:dyDescent="0.3">
      <c r="A129" s="26" t="s">
        <v>188</v>
      </c>
      <c r="B129" s="26" t="s">
        <v>25</v>
      </c>
      <c r="C129" s="26" t="s">
        <v>115</v>
      </c>
      <c r="D129" s="27">
        <v>15</v>
      </c>
      <c r="E129" s="48" t="s">
        <v>190</v>
      </c>
      <c r="F129" s="39" t="s">
        <v>190</v>
      </c>
    </row>
    <row r="130" spans="1:6" ht="17.100000000000001" customHeight="1" x14ac:dyDescent="0.3">
      <c r="A130" s="26" t="s">
        <v>188</v>
      </c>
      <c r="B130" s="26" t="s">
        <v>25</v>
      </c>
      <c r="C130" s="26" t="s">
        <v>65</v>
      </c>
      <c r="D130" s="27">
        <v>12</v>
      </c>
      <c r="E130" s="50" t="s">
        <v>190</v>
      </c>
      <c r="F130" s="35" t="s">
        <v>190</v>
      </c>
    </row>
    <row r="131" spans="1:6" ht="17.100000000000001" customHeight="1" x14ac:dyDescent="0.3">
      <c r="A131" s="26" t="s">
        <v>188</v>
      </c>
      <c r="B131" s="26" t="s">
        <v>25</v>
      </c>
      <c r="C131" s="26" t="s">
        <v>114</v>
      </c>
      <c r="D131" s="46" t="s">
        <v>190</v>
      </c>
      <c r="E131" s="42">
        <v>1</v>
      </c>
      <c r="F131" s="28" t="s">
        <v>191</v>
      </c>
    </row>
    <row r="132" spans="1:6" ht="17.100000000000001" customHeight="1" x14ac:dyDescent="0.3">
      <c r="A132" s="26" t="s">
        <v>188</v>
      </c>
      <c r="B132" s="26" t="s">
        <v>25</v>
      </c>
      <c r="C132" s="26" t="s">
        <v>66</v>
      </c>
      <c r="D132" s="47" t="s">
        <v>190</v>
      </c>
      <c r="E132" s="42">
        <v>1</v>
      </c>
      <c r="F132" s="28" t="s">
        <v>191</v>
      </c>
    </row>
    <row r="133" spans="1:6" ht="17.100000000000001" customHeight="1" x14ac:dyDescent="0.3">
      <c r="A133" s="26" t="s">
        <v>188</v>
      </c>
      <c r="B133" s="26" t="s">
        <v>26</v>
      </c>
      <c r="C133" s="26" t="s">
        <v>65</v>
      </c>
      <c r="D133" s="27">
        <v>91</v>
      </c>
      <c r="E133" s="48" t="s">
        <v>190</v>
      </c>
      <c r="F133" s="39" t="s">
        <v>190</v>
      </c>
    </row>
    <row r="134" spans="1:6" ht="17.100000000000001" customHeight="1" x14ac:dyDescent="0.3">
      <c r="A134" s="26" t="s">
        <v>188</v>
      </c>
      <c r="B134" s="26" t="s">
        <v>26</v>
      </c>
      <c r="C134" s="26" t="s">
        <v>114</v>
      </c>
      <c r="D134" s="27">
        <v>29</v>
      </c>
      <c r="E134" s="50" t="s">
        <v>190</v>
      </c>
      <c r="F134" s="35" t="s">
        <v>190</v>
      </c>
    </row>
    <row r="135" spans="1:6" ht="17.100000000000001" customHeight="1" x14ac:dyDescent="0.3">
      <c r="A135" s="26" t="s">
        <v>188</v>
      </c>
      <c r="B135" s="26" t="s">
        <v>26</v>
      </c>
      <c r="C135" s="26" t="s">
        <v>115</v>
      </c>
      <c r="D135" s="27">
        <v>20</v>
      </c>
      <c r="E135" s="48" t="s">
        <v>190</v>
      </c>
      <c r="F135" s="39" t="s">
        <v>190</v>
      </c>
    </row>
    <row r="136" spans="1:6" ht="17.100000000000001" customHeight="1" x14ac:dyDescent="0.3">
      <c r="A136" s="26" t="s">
        <v>188</v>
      </c>
      <c r="B136" s="26" t="s">
        <v>26</v>
      </c>
      <c r="C136" s="26" t="s">
        <v>66</v>
      </c>
      <c r="D136" s="47" t="s">
        <v>190</v>
      </c>
      <c r="E136" s="42">
        <v>1</v>
      </c>
      <c r="F136" s="28" t="s">
        <v>191</v>
      </c>
    </row>
    <row r="137" spans="1:6" ht="17.100000000000001" customHeight="1" x14ac:dyDescent="0.3">
      <c r="A137" s="26" t="s">
        <v>188</v>
      </c>
      <c r="B137" s="26" t="s">
        <v>26</v>
      </c>
      <c r="C137" s="26" t="s">
        <v>67</v>
      </c>
      <c r="D137" s="46" t="s">
        <v>190</v>
      </c>
      <c r="E137" s="42">
        <v>1</v>
      </c>
      <c r="F137" s="28" t="s">
        <v>191</v>
      </c>
    </row>
    <row r="138" spans="1:6" ht="17.100000000000001" customHeight="1" x14ac:dyDescent="0.3">
      <c r="A138" s="26" t="s">
        <v>188</v>
      </c>
      <c r="B138" s="26" t="s">
        <v>26</v>
      </c>
      <c r="C138" s="26" t="s">
        <v>119</v>
      </c>
      <c r="D138" s="47" t="s">
        <v>190</v>
      </c>
      <c r="E138" s="42">
        <v>1</v>
      </c>
      <c r="F138" s="28" t="s">
        <v>191</v>
      </c>
    </row>
    <row r="139" spans="1:6" ht="17.100000000000001" customHeight="1" x14ac:dyDescent="0.3">
      <c r="A139" s="26" t="s">
        <v>188</v>
      </c>
      <c r="B139" s="26" t="s">
        <v>27</v>
      </c>
      <c r="C139" s="26" t="s">
        <v>65</v>
      </c>
      <c r="D139" s="27">
        <v>312</v>
      </c>
      <c r="E139" s="48" t="s">
        <v>190</v>
      </c>
      <c r="F139" s="39" t="s">
        <v>190</v>
      </c>
    </row>
    <row r="140" spans="1:6" ht="17.100000000000001" customHeight="1" x14ac:dyDescent="0.3">
      <c r="A140" s="26" t="s">
        <v>188</v>
      </c>
      <c r="B140" s="26" t="s">
        <v>27</v>
      </c>
      <c r="C140" s="26" t="s">
        <v>114</v>
      </c>
      <c r="D140" s="27">
        <v>290</v>
      </c>
      <c r="E140" s="50" t="s">
        <v>190</v>
      </c>
      <c r="F140" s="35" t="s">
        <v>190</v>
      </c>
    </row>
    <row r="141" spans="1:6" ht="17.100000000000001" customHeight="1" x14ac:dyDescent="0.3">
      <c r="A141" s="26" t="s">
        <v>188</v>
      </c>
      <c r="B141" s="26" t="s">
        <v>27</v>
      </c>
      <c r="C141" s="26" t="s">
        <v>115</v>
      </c>
      <c r="D141" s="27">
        <v>41</v>
      </c>
      <c r="E141" s="48" t="s">
        <v>190</v>
      </c>
      <c r="F141" s="39" t="s">
        <v>190</v>
      </c>
    </row>
    <row r="142" spans="1:6" ht="17.100000000000001" customHeight="1" x14ac:dyDescent="0.3">
      <c r="A142" s="26" t="s">
        <v>188</v>
      </c>
      <c r="B142" s="26" t="s">
        <v>27</v>
      </c>
      <c r="C142" s="26" t="s">
        <v>118</v>
      </c>
      <c r="D142" s="47" t="s">
        <v>190</v>
      </c>
      <c r="E142" s="42">
        <v>1</v>
      </c>
      <c r="F142" s="28" t="s">
        <v>191</v>
      </c>
    </row>
    <row r="143" spans="1:6" ht="17.100000000000001" customHeight="1" x14ac:dyDescent="0.3">
      <c r="A143" s="26" t="s">
        <v>188</v>
      </c>
      <c r="B143" s="26" t="s">
        <v>27</v>
      </c>
      <c r="C143" s="26" t="s">
        <v>66</v>
      </c>
      <c r="D143" s="46" t="s">
        <v>190</v>
      </c>
      <c r="E143" s="42">
        <v>1</v>
      </c>
      <c r="F143" s="28" t="s">
        <v>191</v>
      </c>
    </row>
    <row r="144" spans="1:6" ht="17.100000000000001" customHeight="1" x14ac:dyDescent="0.3">
      <c r="A144" s="26" t="s">
        <v>188</v>
      </c>
      <c r="B144" s="26" t="s">
        <v>27</v>
      </c>
      <c r="C144" s="26" t="s">
        <v>120</v>
      </c>
      <c r="D144" s="47" t="s">
        <v>190</v>
      </c>
      <c r="E144" s="42">
        <v>1</v>
      </c>
      <c r="F144" s="28" t="s">
        <v>191</v>
      </c>
    </row>
    <row r="145" spans="1:6" ht="17.100000000000001" customHeight="1" x14ac:dyDescent="0.3">
      <c r="A145" s="26" t="s">
        <v>188</v>
      </c>
      <c r="B145" s="26" t="s">
        <v>28</v>
      </c>
      <c r="C145" s="26" t="s">
        <v>65</v>
      </c>
      <c r="D145" s="46" t="s">
        <v>190</v>
      </c>
      <c r="E145" s="42">
        <v>1</v>
      </c>
      <c r="F145" s="28" t="s">
        <v>191</v>
      </c>
    </row>
    <row r="146" spans="1:6" ht="17.100000000000001" customHeight="1" x14ac:dyDescent="0.3">
      <c r="A146" s="26" t="s">
        <v>188</v>
      </c>
      <c r="B146" s="26" t="s">
        <v>28</v>
      </c>
      <c r="C146" s="26" t="s">
        <v>115</v>
      </c>
      <c r="D146" s="47" t="s">
        <v>190</v>
      </c>
      <c r="E146" s="42">
        <v>1</v>
      </c>
      <c r="F146" s="28" t="s">
        <v>191</v>
      </c>
    </row>
    <row r="147" spans="1:6" ht="17.100000000000001" customHeight="1" x14ac:dyDescent="0.3">
      <c r="A147" s="26" t="s">
        <v>188</v>
      </c>
      <c r="B147" s="26" t="s">
        <v>28</v>
      </c>
      <c r="C147" s="26" t="s">
        <v>114</v>
      </c>
      <c r="D147" s="46" t="s">
        <v>190</v>
      </c>
      <c r="E147" s="42">
        <v>1</v>
      </c>
      <c r="F147" s="28" t="s">
        <v>191</v>
      </c>
    </row>
    <row r="148" spans="1:6" ht="17.100000000000001" customHeight="1" x14ac:dyDescent="0.3">
      <c r="A148" s="26" t="s">
        <v>188</v>
      </c>
      <c r="B148" s="26" t="s">
        <v>29</v>
      </c>
      <c r="C148" s="26" t="s">
        <v>65</v>
      </c>
      <c r="D148" s="27">
        <v>20</v>
      </c>
      <c r="E148" s="50" t="s">
        <v>190</v>
      </c>
      <c r="F148" s="35" t="s">
        <v>190</v>
      </c>
    </row>
    <row r="149" spans="1:6" ht="17.100000000000001" customHeight="1" x14ac:dyDescent="0.3">
      <c r="A149" s="26" t="s">
        <v>188</v>
      </c>
      <c r="B149" s="26" t="s">
        <v>29</v>
      </c>
      <c r="C149" s="26" t="s">
        <v>114</v>
      </c>
      <c r="D149" s="46" t="s">
        <v>190</v>
      </c>
      <c r="E149" s="42">
        <v>1</v>
      </c>
      <c r="F149" s="28" t="s">
        <v>191</v>
      </c>
    </row>
    <row r="150" spans="1:6" ht="17.100000000000001" customHeight="1" x14ac:dyDescent="0.3">
      <c r="A150" s="26" t="s">
        <v>188</v>
      </c>
      <c r="B150" s="26" t="s">
        <v>29</v>
      </c>
      <c r="C150" s="26" t="s">
        <v>115</v>
      </c>
      <c r="D150" s="47" t="s">
        <v>190</v>
      </c>
      <c r="E150" s="42">
        <v>1</v>
      </c>
      <c r="F150" s="28" t="s">
        <v>191</v>
      </c>
    </row>
    <row r="151" spans="1:6" ht="17.100000000000001" customHeight="1" x14ac:dyDescent="0.3">
      <c r="A151" s="26" t="s">
        <v>188</v>
      </c>
      <c r="B151" s="26" t="s">
        <v>30</v>
      </c>
      <c r="C151" s="26" t="s">
        <v>65</v>
      </c>
      <c r="D151" s="27">
        <v>570</v>
      </c>
      <c r="E151" s="48" t="s">
        <v>190</v>
      </c>
      <c r="F151" s="39" t="s">
        <v>190</v>
      </c>
    </row>
    <row r="152" spans="1:6" ht="17.100000000000001" customHeight="1" x14ac:dyDescent="0.3">
      <c r="A152" s="26" t="s">
        <v>188</v>
      </c>
      <c r="B152" s="26" t="s">
        <v>30</v>
      </c>
      <c r="C152" s="26" t="s">
        <v>114</v>
      </c>
      <c r="D152" s="27">
        <v>506</v>
      </c>
      <c r="E152" s="50" t="s">
        <v>190</v>
      </c>
      <c r="F152" s="35" t="s">
        <v>190</v>
      </c>
    </row>
    <row r="153" spans="1:6" ht="17.100000000000001" customHeight="1" x14ac:dyDescent="0.3">
      <c r="A153" s="26" t="s">
        <v>188</v>
      </c>
      <c r="B153" s="26" t="s">
        <v>30</v>
      </c>
      <c r="C153" s="26" t="s">
        <v>115</v>
      </c>
      <c r="D153" s="27">
        <v>89</v>
      </c>
      <c r="E153" s="48" t="s">
        <v>190</v>
      </c>
      <c r="F153" s="39" t="s">
        <v>190</v>
      </c>
    </row>
    <row r="154" spans="1:6" ht="17.100000000000001" customHeight="1" x14ac:dyDescent="0.3">
      <c r="A154" s="26" t="s">
        <v>188</v>
      </c>
      <c r="B154" s="26" t="s">
        <v>30</v>
      </c>
      <c r="C154" s="26" t="s">
        <v>121</v>
      </c>
      <c r="D154" s="27">
        <v>14</v>
      </c>
      <c r="E154" s="50" t="s">
        <v>190</v>
      </c>
      <c r="F154" s="35" t="s">
        <v>190</v>
      </c>
    </row>
    <row r="155" spans="1:6" ht="17.100000000000001" customHeight="1" x14ac:dyDescent="0.3">
      <c r="A155" s="26" t="s">
        <v>188</v>
      </c>
      <c r="B155" s="26" t="s">
        <v>30</v>
      </c>
      <c r="C155" s="26" t="s">
        <v>66</v>
      </c>
      <c r="D155" s="46" t="s">
        <v>190</v>
      </c>
      <c r="E155" s="42">
        <v>1</v>
      </c>
      <c r="F155" s="28" t="s">
        <v>191</v>
      </c>
    </row>
    <row r="156" spans="1:6" ht="17.100000000000001" customHeight="1" x14ac:dyDescent="0.3">
      <c r="A156" s="26" t="s">
        <v>188</v>
      </c>
      <c r="B156" s="26" t="s">
        <v>30</v>
      </c>
      <c r="C156" s="26" t="s">
        <v>117</v>
      </c>
      <c r="D156" s="47" t="s">
        <v>190</v>
      </c>
      <c r="E156" s="42">
        <v>1</v>
      </c>
      <c r="F156" s="28" t="s">
        <v>191</v>
      </c>
    </row>
    <row r="157" spans="1:6" ht="17.100000000000001" customHeight="1" x14ac:dyDescent="0.3">
      <c r="A157" s="26" t="s">
        <v>188</v>
      </c>
      <c r="B157" s="26" t="s">
        <v>30</v>
      </c>
      <c r="C157" s="26" t="s">
        <v>116</v>
      </c>
      <c r="D157" s="46" t="s">
        <v>190</v>
      </c>
      <c r="E157" s="42">
        <v>1</v>
      </c>
      <c r="F157" s="28" t="s">
        <v>191</v>
      </c>
    </row>
    <row r="158" spans="1:6" ht="17.100000000000001" customHeight="1" x14ac:dyDescent="0.3">
      <c r="A158" s="26" t="s">
        <v>188</v>
      </c>
      <c r="B158" s="26" t="s">
        <v>31</v>
      </c>
      <c r="C158" s="26" t="s">
        <v>114</v>
      </c>
      <c r="D158" s="27">
        <v>168</v>
      </c>
      <c r="E158" s="50" t="s">
        <v>190</v>
      </c>
      <c r="F158" s="35" t="s">
        <v>190</v>
      </c>
    </row>
    <row r="159" spans="1:6" ht="17.100000000000001" customHeight="1" x14ac:dyDescent="0.3">
      <c r="A159" s="26" t="s">
        <v>188</v>
      </c>
      <c r="B159" s="26" t="s">
        <v>31</v>
      </c>
      <c r="C159" s="26" t="s">
        <v>65</v>
      </c>
      <c r="D159" s="27">
        <v>71</v>
      </c>
      <c r="E159" s="48" t="s">
        <v>190</v>
      </c>
      <c r="F159" s="39" t="s">
        <v>190</v>
      </c>
    </row>
    <row r="160" spans="1:6" ht="17.100000000000001" customHeight="1" x14ac:dyDescent="0.3">
      <c r="A160" s="26" t="s">
        <v>188</v>
      </c>
      <c r="B160" s="26" t="s">
        <v>31</v>
      </c>
      <c r="C160" s="26" t="s">
        <v>115</v>
      </c>
      <c r="D160" s="27">
        <v>62</v>
      </c>
      <c r="E160" s="50" t="s">
        <v>190</v>
      </c>
      <c r="F160" s="35" t="s">
        <v>190</v>
      </c>
    </row>
    <row r="161" spans="1:6" ht="17.100000000000001" customHeight="1" x14ac:dyDescent="0.3">
      <c r="A161" s="26" t="s">
        <v>188</v>
      </c>
      <c r="B161" s="26" t="s">
        <v>31</v>
      </c>
      <c r="C161" s="26" t="s">
        <v>121</v>
      </c>
      <c r="D161" s="27">
        <v>13</v>
      </c>
      <c r="E161" s="48" t="s">
        <v>190</v>
      </c>
      <c r="F161" s="39" t="s">
        <v>190</v>
      </c>
    </row>
    <row r="162" spans="1:6" ht="17.100000000000001" customHeight="1" x14ac:dyDescent="0.3">
      <c r="A162" s="26" t="s">
        <v>188</v>
      </c>
      <c r="B162" s="26" t="s">
        <v>31</v>
      </c>
      <c r="C162" s="26" t="s">
        <v>120</v>
      </c>
      <c r="D162" s="47" t="s">
        <v>190</v>
      </c>
      <c r="E162" s="42">
        <v>1</v>
      </c>
      <c r="F162" s="28" t="s">
        <v>191</v>
      </c>
    </row>
    <row r="163" spans="1:6" ht="17.100000000000001" customHeight="1" x14ac:dyDescent="0.3">
      <c r="A163" s="26" t="s">
        <v>188</v>
      </c>
      <c r="B163" s="26" t="s">
        <v>31</v>
      </c>
      <c r="C163" s="26" t="s">
        <v>67</v>
      </c>
      <c r="D163" s="46" t="s">
        <v>190</v>
      </c>
      <c r="E163" s="42">
        <v>1</v>
      </c>
      <c r="F163" s="28" t="s">
        <v>191</v>
      </c>
    </row>
    <row r="164" spans="1:6" ht="17.100000000000001" customHeight="1" x14ac:dyDescent="0.3">
      <c r="A164" s="26" t="s">
        <v>188</v>
      </c>
      <c r="B164" s="26" t="s">
        <v>31</v>
      </c>
      <c r="C164" s="26" t="s">
        <v>66</v>
      </c>
      <c r="D164" s="47" t="s">
        <v>190</v>
      </c>
      <c r="E164" s="42">
        <v>1</v>
      </c>
      <c r="F164" s="28" t="s">
        <v>191</v>
      </c>
    </row>
    <row r="165" spans="1:6" ht="17.100000000000001" customHeight="1" x14ac:dyDescent="0.3">
      <c r="A165" s="26" t="s">
        <v>188</v>
      </c>
      <c r="B165" s="26" t="s">
        <v>32</v>
      </c>
      <c r="C165" s="26" t="s">
        <v>65</v>
      </c>
      <c r="D165" s="27">
        <v>78</v>
      </c>
      <c r="E165" s="48" t="s">
        <v>190</v>
      </c>
      <c r="F165" s="39" t="s">
        <v>190</v>
      </c>
    </row>
    <row r="166" spans="1:6" ht="17.100000000000001" customHeight="1" x14ac:dyDescent="0.3">
      <c r="A166" s="26" t="s">
        <v>188</v>
      </c>
      <c r="B166" s="26" t="s">
        <v>32</v>
      </c>
      <c r="C166" s="26" t="s">
        <v>115</v>
      </c>
      <c r="D166" s="27">
        <v>72</v>
      </c>
      <c r="E166" s="50" t="s">
        <v>190</v>
      </c>
      <c r="F166" s="35" t="s">
        <v>190</v>
      </c>
    </row>
    <row r="167" spans="1:6" ht="17.100000000000001" customHeight="1" x14ac:dyDescent="0.3">
      <c r="A167" s="26" t="s">
        <v>188</v>
      </c>
      <c r="B167" s="26" t="s">
        <v>32</v>
      </c>
      <c r="C167" s="26" t="s">
        <v>114</v>
      </c>
      <c r="D167" s="46" t="s">
        <v>190</v>
      </c>
      <c r="E167" s="41">
        <v>2</v>
      </c>
      <c r="F167" s="28" t="s">
        <v>192</v>
      </c>
    </row>
    <row r="168" spans="1:6" ht="17.100000000000001" customHeight="1" x14ac:dyDescent="0.3">
      <c r="A168" s="26" t="s">
        <v>188</v>
      </c>
      <c r="B168" s="26" t="s">
        <v>32</v>
      </c>
      <c r="C168" s="26" t="s">
        <v>66</v>
      </c>
      <c r="D168" s="47" t="s">
        <v>190</v>
      </c>
      <c r="E168" s="42">
        <v>1</v>
      </c>
      <c r="F168" s="28" t="s">
        <v>191</v>
      </c>
    </row>
    <row r="169" spans="1:6" ht="17.100000000000001" customHeight="1" x14ac:dyDescent="0.3">
      <c r="A169" s="26" t="s">
        <v>188</v>
      </c>
      <c r="B169" s="26" t="s">
        <v>33</v>
      </c>
      <c r="C169" s="26" t="s">
        <v>65</v>
      </c>
      <c r="D169" s="27">
        <v>3500</v>
      </c>
      <c r="E169" s="48" t="s">
        <v>190</v>
      </c>
      <c r="F169" s="39" t="s">
        <v>190</v>
      </c>
    </row>
    <row r="170" spans="1:6" ht="17.100000000000001" customHeight="1" x14ac:dyDescent="0.3">
      <c r="A170" s="26" t="s">
        <v>188</v>
      </c>
      <c r="B170" s="26" t="s">
        <v>33</v>
      </c>
      <c r="C170" s="26" t="s">
        <v>114</v>
      </c>
      <c r="D170" s="27">
        <v>2207</v>
      </c>
      <c r="E170" s="50" t="s">
        <v>190</v>
      </c>
      <c r="F170" s="35" t="s">
        <v>190</v>
      </c>
    </row>
    <row r="171" spans="1:6" ht="17.100000000000001" customHeight="1" x14ac:dyDescent="0.3">
      <c r="A171" s="26" t="s">
        <v>188</v>
      </c>
      <c r="B171" s="26" t="s">
        <v>33</v>
      </c>
      <c r="C171" s="26" t="s">
        <v>115</v>
      </c>
      <c r="D171" s="27">
        <v>1042</v>
      </c>
      <c r="E171" s="48" t="s">
        <v>190</v>
      </c>
      <c r="F171" s="39" t="s">
        <v>190</v>
      </c>
    </row>
    <row r="172" spans="1:6" ht="17.100000000000001" customHeight="1" x14ac:dyDescent="0.3">
      <c r="A172" s="26" t="s">
        <v>188</v>
      </c>
      <c r="B172" s="26" t="s">
        <v>33</v>
      </c>
      <c r="C172" s="26" t="s">
        <v>67</v>
      </c>
      <c r="D172" s="27">
        <v>594</v>
      </c>
      <c r="E172" s="50" t="s">
        <v>190</v>
      </c>
      <c r="F172" s="35" t="s">
        <v>190</v>
      </c>
    </row>
    <row r="173" spans="1:6" ht="17.100000000000001" customHeight="1" x14ac:dyDescent="0.3">
      <c r="A173" s="26" t="s">
        <v>188</v>
      </c>
      <c r="B173" s="26" t="s">
        <v>33</v>
      </c>
      <c r="C173" s="26" t="s">
        <v>66</v>
      </c>
      <c r="D173" s="27">
        <v>316</v>
      </c>
      <c r="E173" s="48" t="s">
        <v>190</v>
      </c>
      <c r="F173" s="39" t="s">
        <v>190</v>
      </c>
    </row>
    <row r="174" spans="1:6" ht="17.100000000000001" customHeight="1" x14ac:dyDescent="0.3">
      <c r="A174" s="26" t="s">
        <v>188</v>
      </c>
      <c r="B174" s="26" t="s">
        <v>33</v>
      </c>
      <c r="C174" s="26" t="s">
        <v>116</v>
      </c>
      <c r="D174" s="47" t="s">
        <v>190</v>
      </c>
      <c r="E174" s="41">
        <v>2</v>
      </c>
      <c r="F174" s="28" t="s">
        <v>192</v>
      </c>
    </row>
    <row r="175" spans="1:6" ht="17.100000000000001" customHeight="1" x14ac:dyDescent="0.3">
      <c r="A175" s="26" t="s">
        <v>188</v>
      </c>
      <c r="B175" s="26" t="s">
        <v>33</v>
      </c>
      <c r="C175" s="26" t="s">
        <v>183</v>
      </c>
      <c r="D175" s="46" t="s">
        <v>190</v>
      </c>
      <c r="E175" s="41">
        <v>2</v>
      </c>
      <c r="F175" s="28" t="s">
        <v>192</v>
      </c>
    </row>
    <row r="176" spans="1:6" ht="17.100000000000001" customHeight="1" x14ac:dyDescent="0.3">
      <c r="A176" s="26" t="s">
        <v>188</v>
      </c>
      <c r="B176" s="26" t="s">
        <v>34</v>
      </c>
      <c r="C176" s="26" t="s">
        <v>115</v>
      </c>
      <c r="D176" s="27">
        <v>195</v>
      </c>
      <c r="E176" s="50" t="s">
        <v>190</v>
      </c>
      <c r="F176" s="35" t="s">
        <v>190</v>
      </c>
    </row>
    <row r="177" spans="1:6" ht="17.100000000000001" customHeight="1" x14ac:dyDescent="0.3">
      <c r="A177" s="26" t="s">
        <v>188</v>
      </c>
      <c r="B177" s="26" t="s">
        <v>34</v>
      </c>
      <c r="C177" s="26" t="s">
        <v>65</v>
      </c>
      <c r="D177" s="27">
        <v>191</v>
      </c>
      <c r="E177" s="48" t="s">
        <v>190</v>
      </c>
      <c r="F177" s="39" t="s">
        <v>190</v>
      </c>
    </row>
    <row r="178" spans="1:6" ht="17.100000000000001" customHeight="1" x14ac:dyDescent="0.3">
      <c r="A178" s="26" t="s">
        <v>188</v>
      </c>
      <c r="B178" s="26" t="s">
        <v>34</v>
      </c>
      <c r="C178" s="26" t="s">
        <v>114</v>
      </c>
      <c r="D178" s="27">
        <v>86</v>
      </c>
      <c r="E178" s="50" t="s">
        <v>190</v>
      </c>
      <c r="F178" s="35" t="s">
        <v>190</v>
      </c>
    </row>
    <row r="179" spans="1:6" ht="17.100000000000001" customHeight="1" x14ac:dyDescent="0.3">
      <c r="A179" s="26" t="s">
        <v>188</v>
      </c>
      <c r="B179" s="26" t="s">
        <v>34</v>
      </c>
      <c r="C179" s="26" t="s">
        <v>66</v>
      </c>
      <c r="D179" s="27">
        <v>40</v>
      </c>
      <c r="E179" s="48" t="s">
        <v>190</v>
      </c>
      <c r="F179" s="39" t="s">
        <v>190</v>
      </c>
    </row>
    <row r="180" spans="1:6" ht="17.100000000000001" customHeight="1" x14ac:dyDescent="0.3">
      <c r="A180" s="26" t="s">
        <v>188</v>
      </c>
      <c r="B180" s="26" t="s">
        <v>34</v>
      </c>
      <c r="C180" s="26" t="s">
        <v>120</v>
      </c>
      <c r="D180" s="47" t="s">
        <v>190</v>
      </c>
      <c r="E180" s="41">
        <v>2</v>
      </c>
      <c r="F180" s="28" t="s">
        <v>192</v>
      </c>
    </row>
    <row r="181" spans="1:6" ht="17.100000000000001" customHeight="1" x14ac:dyDescent="0.3">
      <c r="A181" s="26" t="s">
        <v>188</v>
      </c>
      <c r="B181" s="26" t="s">
        <v>34</v>
      </c>
      <c r="C181" s="26" t="s">
        <v>121</v>
      </c>
      <c r="D181" s="46" t="s">
        <v>190</v>
      </c>
      <c r="E181" s="42">
        <v>1</v>
      </c>
      <c r="F181" s="28" t="s">
        <v>191</v>
      </c>
    </row>
    <row r="182" spans="1:6" ht="17.100000000000001" customHeight="1" x14ac:dyDescent="0.3">
      <c r="A182" s="26" t="s">
        <v>188</v>
      </c>
      <c r="B182" s="26" t="s">
        <v>35</v>
      </c>
      <c r="C182" s="26" t="s">
        <v>115</v>
      </c>
      <c r="D182" s="47" t="s">
        <v>190</v>
      </c>
      <c r="E182" s="42">
        <v>1</v>
      </c>
      <c r="F182" s="28" t="s">
        <v>191</v>
      </c>
    </row>
    <row r="183" spans="1:6" ht="17.100000000000001" customHeight="1" x14ac:dyDescent="0.3">
      <c r="A183" s="26" t="s">
        <v>188</v>
      </c>
      <c r="B183" s="26" t="s">
        <v>35</v>
      </c>
      <c r="C183" s="26" t="s">
        <v>65</v>
      </c>
      <c r="D183" s="46" t="s">
        <v>190</v>
      </c>
      <c r="E183" s="42">
        <v>1</v>
      </c>
      <c r="F183" s="28" t="s">
        <v>191</v>
      </c>
    </row>
    <row r="184" spans="1:6" ht="17.100000000000001" customHeight="1" x14ac:dyDescent="0.3">
      <c r="A184" s="26" t="s">
        <v>188</v>
      </c>
      <c r="B184" s="26" t="s">
        <v>35</v>
      </c>
      <c r="C184" s="26" t="s">
        <v>114</v>
      </c>
      <c r="D184" s="47" t="s">
        <v>190</v>
      </c>
      <c r="E184" s="42">
        <v>1</v>
      </c>
      <c r="F184" s="28" t="s">
        <v>191</v>
      </c>
    </row>
    <row r="185" spans="1:6" ht="17.100000000000001" customHeight="1" x14ac:dyDescent="0.3">
      <c r="A185" s="26" t="s">
        <v>188</v>
      </c>
      <c r="B185" s="26" t="s">
        <v>35</v>
      </c>
      <c r="C185" s="26" t="s">
        <v>66</v>
      </c>
      <c r="D185" s="46" t="s">
        <v>190</v>
      </c>
      <c r="E185" s="42">
        <v>1</v>
      </c>
      <c r="F185" s="28" t="s">
        <v>191</v>
      </c>
    </row>
    <row r="186" spans="1:6" ht="17.100000000000001" customHeight="1" x14ac:dyDescent="0.3">
      <c r="A186" s="26" t="s">
        <v>188</v>
      </c>
      <c r="B186" s="26" t="s">
        <v>35</v>
      </c>
      <c r="C186" s="26" t="s">
        <v>127</v>
      </c>
      <c r="D186" s="47" t="s">
        <v>190</v>
      </c>
      <c r="E186" s="42">
        <v>1</v>
      </c>
      <c r="F186" s="28" t="s">
        <v>191</v>
      </c>
    </row>
    <row r="187" spans="1:6" ht="17.100000000000001" customHeight="1" x14ac:dyDescent="0.3">
      <c r="A187" s="26" t="s">
        <v>188</v>
      </c>
      <c r="B187" s="26" t="s">
        <v>36</v>
      </c>
      <c r="C187" s="26" t="s">
        <v>65</v>
      </c>
      <c r="D187" s="27">
        <v>3076</v>
      </c>
      <c r="E187" s="48" t="s">
        <v>190</v>
      </c>
      <c r="F187" s="39" t="s">
        <v>190</v>
      </c>
    </row>
    <row r="188" spans="1:6" ht="17.100000000000001" customHeight="1" x14ac:dyDescent="0.3">
      <c r="A188" s="26" t="s">
        <v>188</v>
      </c>
      <c r="B188" s="26" t="s">
        <v>36</v>
      </c>
      <c r="C188" s="26" t="s">
        <v>114</v>
      </c>
      <c r="D188" s="27">
        <v>1566</v>
      </c>
      <c r="E188" s="50" t="s">
        <v>190</v>
      </c>
      <c r="F188" s="35" t="s">
        <v>190</v>
      </c>
    </row>
    <row r="189" spans="1:6" ht="17.100000000000001" customHeight="1" x14ac:dyDescent="0.3">
      <c r="A189" s="26" t="s">
        <v>188</v>
      </c>
      <c r="B189" s="26" t="s">
        <v>36</v>
      </c>
      <c r="C189" s="26" t="s">
        <v>115</v>
      </c>
      <c r="D189" s="27">
        <v>474</v>
      </c>
      <c r="E189" s="48" t="s">
        <v>190</v>
      </c>
      <c r="F189" s="39" t="s">
        <v>190</v>
      </c>
    </row>
    <row r="190" spans="1:6" ht="17.100000000000001" customHeight="1" x14ac:dyDescent="0.3">
      <c r="A190" s="26" t="s">
        <v>188</v>
      </c>
      <c r="B190" s="26" t="s">
        <v>36</v>
      </c>
      <c r="C190" s="26" t="s">
        <v>117</v>
      </c>
      <c r="D190" s="27">
        <v>147</v>
      </c>
      <c r="E190" s="50" t="s">
        <v>190</v>
      </c>
      <c r="F190" s="35" t="s">
        <v>190</v>
      </c>
    </row>
    <row r="191" spans="1:6" ht="17.100000000000001" customHeight="1" x14ac:dyDescent="0.3">
      <c r="A191" s="26" t="s">
        <v>188</v>
      </c>
      <c r="B191" s="26" t="s">
        <v>36</v>
      </c>
      <c r="C191" s="26" t="s">
        <v>66</v>
      </c>
      <c r="D191" s="27">
        <v>110</v>
      </c>
      <c r="E191" s="48" t="s">
        <v>190</v>
      </c>
      <c r="F191" s="39" t="s">
        <v>190</v>
      </c>
    </row>
    <row r="192" spans="1:6" ht="17.100000000000001" customHeight="1" x14ac:dyDescent="0.3">
      <c r="A192" s="26" t="s">
        <v>188</v>
      </c>
      <c r="B192" s="26" t="s">
        <v>36</v>
      </c>
      <c r="C192" s="26" t="s">
        <v>121</v>
      </c>
      <c r="D192" s="27">
        <v>66</v>
      </c>
      <c r="E192" s="50" t="s">
        <v>190</v>
      </c>
      <c r="F192" s="35" t="s">
        <v>190</v>
      </c>
    </row>
    <row r="193" spans="1:6" ht="17.100000000000001" customHeight="1" x14ac:dyDescent="0.3">
      <c r="A193" s="26" t="s">
        <v>188</v>
      </c>
      <c r="B193" s="26" t="s">
        <v>36</v>
      </c>
      <c r="C193" s="26" t="s">
        <v>116</v>
      </c>
      <c r="D193" s="27">
        <v>49</v>
      </c>
      <c r="E193" s="48" t="s">
        <v>190</v>
      </c>
      <c r="F193" s="39" t="s">
        <v>190</v>
      </c>
    </row>
    <row r="194" spans="1:6" ht="17.100000000000001" customHeight="1" x14ac:dyDescent="0.3">
      <c r="A194" s="26" t="s">
        <v>188</v>
      </c>
      <c r="B194" s="26" t="s">
        <v>37</v>
      </c>
      <c r="C194" s="26" t="s">
        <v>65</v>
      </c>
      <c r="D194" s="27">
        <v>1342</v>
      </c>
      <c r="E194" s="50" t="s">
        <v>190</v>
      </c>
      <c r="F194" s="35" t="s">
        <v>190</v>
      </c>
    </row>
    <row r="195" spans="1:6" ht="17.100000000000001" customHeight="1" x14ac:dyDescent="0.3">
      <c r="A195" s="26" t="s">
        <v>188</v>
      </c>
      <c r="B195" s="26" t="s">
        <v>37</v>
      </c>
      <c r="C195" s="26" t="s">
        <v>115</v>
      </c>
      <c r="D195" s="27">
        <v>683</v>
      </c>
      <c r="E195" s="48" t="s">
        <v>190</v>
      </c>
      <c r="F195" s="39" t="s">
        <v>190</v>
      </c>
    </row>
    <row r="196" spans="1:6" ht="17.100000000000001" customHeight="1" x14ac:dyDescent="0.3">
      <c r="A196" s="26" t="s">
        <v>188</v>
      </c>
      <c r="B196" s="26" t="s">
        <v>37</v>
      </c>
      <c r="C196" s="26" t="s">
        <v>114</v>
      </c>
      <c r="D196" s="27">
        <v>603</v>
      </c>
      <c r="E196" s="50" t="s">
        <v>190</v>
      </c>
      <c r="F196" s="35" t="s">
        <v>190</v>
      </c>
    </row>
    <row r="197" spans="1:6" ht="17.100000000000001" customHeight="1" x14ac:dyDescent="0.3">
      <c r="A197" s="26" t="s">
        <v>188</v>
      </c>
      <c r="B197" s="26" t="s">
        <v>37</v>
      </c>
      <c r="C197" s="26" t="s">
        <v>66</v>
      </c>
      <c r="D197" s="27">
        <v>528</v>
      </c>
      <c r="E197" s="48" t="s">
        <v>190</v>
      </c>
      <c r="F197" s="39" t="s">
        <v>190</v>
      </c>
    </row>
    <row r="198" spans="1:6" ht="17.100000000000001" customHeight="1" x14ac:dyDescent="0.3">
      <c r="A198" s="26" t="s">
        <v>188</v>
      </c>
      <c r="B198" s="26" t="s">
        <v>37</v>
      </c>
      <c r="C198" s="26" t="s">
        <v>120</v>
      </c>
      <c r="D198" s="27">
        <v>386</v>
      </c>
      <c r="E198" s="50" t="s">
        <v>190</v>
      </c>
      <c r="F198" s="35" t="s">
        <v>190</v>
      </c>
    </row>
    <row r="199" spans="1:6" ht="17.100000000000001" customHeight="1" x14ac:dyDescent="0.3">
      <c r="A199" s="26" t="s">
        <v>188</v>
      </c>
      <c r="B199" s="26" t="s">
        <v>37</v>
      </c>
      <c r="C199" s="26" t="s">
        <v>117</v>
      </c>
      <c r="D199" s="27">
        <v>166</v>
      </c>
      <c r="E199" s="48" t="s">
        <v>190</v>
      </c>
      <c r="F199" s="39" t="s">
        <v>190</v>
      </c>
    </row>
    <row r="200" spans="1:6" ht="17.100000000000001" customHeight="1" x14ac:dyDescent="0.3">
      <c r="A200" s="26" t="s">
        <v>188</v>
      </c>
      <c r="B200" s="26" t="s">
        <v>37</v>
      </c>
      <c r="C200" s="26" t="s">
        <v>118</v>
      </c>
      <c r="D200" s="27">
        <v>94</v>
      </c>
      <c r="E200" s="50" t="s">
        <v>190</v>
      </c>
      <c r="F200" s="35" t="s">
        <v>190</v>
      </c>
    </row>
    <row r="201" spans="1:6" ht="17.100000000000001" customHeight="1" x14ac:dyDescent="0.3">
      <c r="A201" s="26" t="s">
        <v>188</v>
      </c>
      <c r="B201" s="26" t="s">
        <v>38</v>
      </c>
      <c r="C201" s="26" t="s">
        <v>65</v>
      </c>
      <c r="D201" s="27">
        <v>57</v>
      </c>
      <c r="E201" s="48" t="s">
        <v>190</v>
      </c>
      <c r="F201" s="39" t="s">
        <v>190</v>
      </c>
    </row>
    <row r="202" spans="1:6" ht="17.100000000000001" customHeight="1" x14ac:dyDescent="0.3">
      <c r="A202" s="26" t="s">
        <v>188</v>
      </c>
      <c r="B202" s="26" t="s">
        <v>38</v>
      </c>
      <c r="C202" s="26" t="s">
        <v>114</v>
      </c>
      <c r="D202" s="27">
        <v>53</v>
      </c>
      <c r="E202" s="50" t="s">
        <v>190</v>
      </c>
      <c r="F202" s="35" t="s">
        <v>190</v>
      </c>
    </row>
    <row r="203" spans="1:6" ht="17.100000000000001" customHeight="1" x14ac:dyDescent="0.3">
      <c r="A203" s="26" t="s">
        <v>188</v>
      </c>
      <c r="B203" s="26" t="s">
        <v>38</v>
      </c>
      <c r="C203" s="26" t="s">
        <v>115</v>
      </c>
      <c r="D203" s="27">
        <v>19</v>
      </c>
      <c r="E203" s="48" t="s">
        <v>190</v>
      </c>
      <c r="F203" s="39" t="s">
        <v>190</v>
      </c>
    </row>
    <row r="204" spans="1:6" ht="17.100000000000001" customHeight="1" x14ac:dyDescent="0.3">
      <c r="A204" s="26" t="s">
        <v>188</v>
      </c>
      <c r="B204" s="26" t="s">
        <v>38</v>
      </c>
      <c r="C204" s="26" t="s">
        <v>121</v>
      </c>
      <c r="D204" s="47" t="s">
        <v>190</v>
      </c>
      <c r="E204" s="42">
        <v>1</v>
      </c>
      <c r="F204" s="28" t="s">
        <v>191</v>
      </c>
    </row>
    <row r="205" spans="1:6" ht="17.100000000000001" customHeight="1" x14ac:dyDescent="0.3">
      <c r="A205" s="26" t="s">
        <v>188</v>
      </c>
      <c r="B205" s="26" t="s">
        <v>38</v>
      </c>
      <c r="C205" s="26" t="s">
        <v>117</v>
      </c>
      <c r="D205" s="46" t="s">
        <v>190</v>
      </c>
      <c r="E205" s="42">
        <v>1</v>
      </c>
      <c r="F205" s="28" t="s">
        <v>191</v>
      </c>
    </row>
    <row r="206" spans="1:6" ht="17.100000000000001" customHeight="1" x14ac:dyDescent="0.3">
      <c r="A206" s="26" t="s">
        <v>188</v>
      </c>
      <c r="B206" s="26" t="s">
        <v>38</v>
      </c>
      <c r="C206" s="26" t="s">
        <v>66</v>
      </c>
      <c r="D206" s="47" t="s">
        <v>190</v>
      </c>
      <c r="E206" s="42">
        <v>1</v>
      </c>
      <c r="F206" s="28" t="s">
        <v>191</v>
      </c>
    </row>
    <row r="207" spans="1:6" ht="17.100000000000001" customHeight="1" x14ac:dyDescent="0.3">
      <c r="A207" s="26" t="s">
        <v>188</v>
      </c>
      <c r="B207" s="26" t="s">
        <v>39</v>
      </c>
      <c r="C207" s="26" t="s">
        <v>65</v>
      </c>
      <c r="D207" s="27">
        <v>2721</v>
      </c>
      <c r="E207" s="48" t="s">
        <v>190</v>
      </c>
      <c r="F207" s="39" t="s">
        <v>190</v>
      </c>
    </row>
    <row r="208" spans="1:6" ht="17.100000000000001" customHeight="1" x14ac:dyDescent="0.3">
      <c r="A208" s="26" t="s">
        <v>188</v>
      </c>
      <c r="B208" s="26" t="s">
        <v>39</v>
      </c>
      <c r="C208" s="26" t="s">
        <v>114</v>
      </c>
      <c r="D208" s="27">
        <v>1447</v>
      </c>
      <c r="E208" s="50" t="s">
        <v>190</v>
      </c>
      <c r="F208" s="35" t="s">
        <v>190</v>
      </c>
    </row>
    <row r="209" spans="1:6" ht="17.100000000000001" customHeight="1" x14ac:dyDescent="0.3">
      <c r="A209" s="26" t="s">
        <v>188</v>
      </c>
      <c r="B209" s="26" t="s">
        <v>39</v>
      </c>
      <c r="C209" s="26" t="s">
        <v>115</v>
      </c>
      <c r="D209" s="27">
        <v>436</v>
      </c>
      <c r="E209" s="48" t="s">
        <v>190</v>
      </c>
      <c r="F209" s="39" t="s">
        <v>190</v>
      </c>
    </row>
    <row r="210" spans="1:6" ht="17.100000000000001" customHeight="1" x14ac:dyDescent="0.3">
      <c r="A210" s="26" t="s">
        <v>188</v>
      </c>
      <c r="B210" s="26" t="s">
        <v>39</v>
      </c>
      <c r="C210" s="26" t="s">
        <v>117</v>
      </c>
      <c r="D210" s="27">
        <v>180</v>
      </c>
      <c r="E210" s="50" t="s">
        <v>190</v>
      </c>
      <c r="F210" s="35" t="s">
        <v>190</v>
      </c>
    </row>
    <row r="211" spans="1:6" ht="17.100000000000001" customHeight="1" x14ac:dyDescent="0.3">
      <c r="A211" s="26" t="s">
        <v>188</v>
      </c>
      <c r="B211" s="26" t="s">
        <v>39</v>
      </c>
      <c r="C211" s="26" t="s">
        <v>116</v>
      </c>
      <c r="D211" s="27">
        <v>104</v>
      </c>
      <c r="E211" s="48" t="s">
        <v>190</v>
      </c>
      <c r="F211" s="39" t="s">
        <v>190</v>
      </c>
    </row>
    <row r="212" spans="1:6" ht="17.100000000000001" customHeight="1" x14ac:dyDescent="0.3">
      <c r="A212" s="26" t="s">
        <v>188</v>
      </c>
      <c r="B212" s="26" t="s">
        <v>39</v>
      </c>
      <c r="C212" s="26" t="s">
        <v>66</v>
      </c>
      <c r="D212" s="27">
        <v>81</v>
      </c>
      <c r="E212" s="50" t="s">
        <v>190</v>
      </c>
      <c r="F212" s="35" t="s">
        <v>190</v>
      </c>
    </row>
    <row r="213" spans="1:6" ht="17.100000000000001" customHeight="1" x14ac:dyDescent="0.3">
      <c r="A213" s="26" t="s">
        <v>188</v>
      </c>
      <c r="B213" s="26" t="s">
        <v>39</v>
      </c>
      <c r="C213" s="26" t="s">
        <v>121</v>
      </c>
      <c r="D213" s="27">
        <v>47</v>
      </c>
      <c r="E213" s="48" t="s">
        <v>190</v>
      </c>
      <c r="F213" s="39" t="s">
        <v>190</v>
      </c>
    </row>
    <row r="214" spans="1:6" ht="17.100000000000001" customHeight="1" x14ac:dyDescent="0.3">
      <c r="A214" s="26" t="s">
        <v>188</v>
      </c>
      <c r="B214" s="26" t="s">
        <v>40</v>
      </c>
      <c r="C214" s="26" t="s">
        <v>65</v>
      </c>
      <c r="D214" s="27">
        <v>3837</v>
      </c>
      <c r="E214" s="50" t="s">
        <v>190</v>
      </c>
      <c r="F214" s="35" t="s">
        <v>190</v>
      </c>
    </row>
    <row r="215" spans="1:6" ht="17.100000000000001" customHeight="1" x14ac:dyDescent="0.3">
      <c r="A215" s="26" t="s">
        <v>188</v>
      </c>
      <c r="B215" s="26" t="s">
        <v>40</v>
      </c>
      <c r="C215" s="26" t="s">
        <v>114</v>
      </c>
      <c r="D215" s="27">
        <v>2098</v>
      </c>
      <c r="E215" s="48" t="s">
        <v>190</v>
      </c>
      <c r="F215" s="39" t="s">
        <v>190</v>
      </c>
    </row>
    <row r="216" spans="1:6" ht="17.100000000000001" customHeight="1" x14ac:dyDescent="0.3">
      <c r="A216" s="26" t="s">
        <v>188</v>
      </c>
      <c r="B216" s="26" t="s">
        <v>40</v>
      </c>
      <c r="C216" s="26" t="s">
        <v>115</v>
      </c>
      <c r="D216" s="27">
        <v>1145</v>
      </c>
      <c r="E216" s="50" t="s">
        <v>190</v>
      </c>
      <c r="F216" s="35" t="s">
        <v>190</v>
      </c>
    </row>
    <row r="217" spans="1:6" ht="17.100000000000001" customHeight="1" x14ac:dyDescent="0.3">
      <c r="A217" s="26" t="s">
        <v>188</v>
      </c>
      <c r="B217" s="26" t="s">
        <v>40</v>
      </c>
      <c r="C217" s="26" t="s">
        <v>66</v>
      </c>
      <c r="D217" s="27">
        <v>490</v>
      </c>
      <c r="E217" s="48" t="s">
        <v>190</v>
      </c>
      <c r="F217" s="39" t="s">
        <v>190</v>
      </c>
    </row>
    <row r="218" spans="1:6" ht="17.100000000000001" customHeight="1" x14ac:dyDescent="0.3">
      <c r="A218" s="26" t="s">
        <v>188</v>
      </c>
      <c r="B218" s="26" t="s">
        <v>40</v>
      </c>
      <c r="C218" s="26" t="s">
        <v>117</v>
      </c>
      <c r="D218" s="27">
        <v>344</v>
      </c>
      <c r="E218" s="50" t="s">
        <v>190</v>
      </c>
      <c r="F218" s="35" t="s">
        <v>190</v>
      </c>
    </row>
    <row r="219" spans="1:6" ht="17.100000000000001" customHeight="1" x14ac:dyDescent="0.3">
      <c r="A219" s="26" t="s">
        <v>188</v>
      </c>
      <c r="B219" s="26" t="s">
        <v>40</v>
      </c>
      <c r="C219" s="26" t="s">
        <v>121</v>
      </c>
      <c r="D219" s="27">
        <v>195</v>
      </c>
      <c r="E219" s="48" t="s">
        <v>190</v>
      </c>
      <c r="F219" s="39" t="s">
        <v>190</v>
      </c>
    </row>
    <row r="220" spans="1:6" ht="17.100000000000001" customHeight="1" x14ac:dyDescent="0.3">
      <c r="A220" s="26" t="s">
        <v>188</v>
      </c>
      <c r="B220" s="26" t="s">
        <v>40</v>
      </c>
      <c r="C220" s="26" t="s">
        <v>120</v>
      </c>
      <c r="D220" s="27">
        <v>101</v>
      </c>
      <c r="E220" s="50" t="s">
        <v>190</v>
      </c>
      <c r="F220" s="35" t="s">
        <v>190</v>
      </c>
    </row>
    <row r="221" spans="1:6" ht="17.100000000000001" customHeight="1" x14ac:dyDescent="0.3">
      <c r="A221" s="26" t="s">
        <v>188</v>
      </c>
      <c r="B221" s="26" t="s">
        <v>41</v>
      </c>
      <c r="C221" s="26" t="s">
        <v>65</v>
      </c>
      <c r="D221" s="27">
        <v>697</v>
      </c>
      <c r="E221" s="48" t="s">
        <v>190</v>
      </c>
      <c r="F221" s="39" t="s">
        <v>190</v>
      </c>
    </row>
    <row r="222" spans="1:6" ht="17.100000000000001" customHeight="1" x14ac:dyDescent="0.3">
      <c r="A222" s="26" t="s">
        <v>188</v>
      </c>
      <c r="B222" s="26" t="s">
        <v>41</v>
      </c>
      <c r="C222" s="26" t="s">
        <v>114</v>
      </c>
      <c r="D222" s="27">
        <v>361</v>
      </c>
      <c r="E222" s="50" t="s">
        <v>190</v>
      </c>
      <c r="F222" s="35" t="s">
        <v>190</v>
      </c>
    </row>
    <row r="223" spans="1:6" ht="17.100000000000001" customHeight="1" x14ac:dyDescent="0.3">
      <c r="A223" s="26" t="s">
        <v>188</v>
      </c>
      <c r="B223" s="26" t="s">
        <v>41</v>
      </c>
      <c r="C223" s="26" t="s">
        <v>116</v>
      </c>
      <c r="D223" s="27">
        <v>190</v>
      </c>
      <c r="E223" s="48" t="s">
        <v>190</v>
      </c>
      <c r="F223" s="39" t="s">
        <v>190</v>
      </c>
    </row>
    <row r="224" spans="1:6" ht="17.100000000000001" customHeight="1" x14ac:dyDescent="0.3">
      <c r="A224" s="26" t="s">
        <v>188</v>
      </c>
      <c r="B224" s="26" t="s">
        <v>41</v>
      </c>
      <c r="C224" s="26" t="s">
        <v>115</v>
      </c>
      <c r="D224" s="27">
        <v>170</v>
      </c>
      <c r="E224" s="50" t="s">
        <v>190</v>
      </c>
      <c r="F224" s="35" t="s">
        <v>190</v>
      </c>
    </row>
    <row r="225" spans="1:6" ht="17.100000000000001" customHeight="1" x14ac:dyDescent="0.3">
      <c r="A225" s="26" t="s">
        <v>188</v>
      </c>
      <c r="B225" s="26" t="s">
        <v>41</v>
      </c>
      <c r="C225" s="26" t="s">
        <v>66</v>
      </c>
      <c r="D225" s="27">
        <v>65</v>
      </c>
      <c r="E225" s="48" t="s">
        <v>190</v>
      </c>
      <c r="F225" s="39" t="s">
        <v>190</v>
      </c>
    </row>
    <row r="226" spans="1:6" ht="17.100000000000001" customHeight="1" x14ac:dyDescent="0.3">
      <c r="A226" s="26" t="s">
        <v>188</v>
      </c>
      <c r="B226" s="26" t="s">
        <v>41</v>
      </c>
      <c r="C226" s="26" t="s">
        <v>120</v>
      </c>
      <c r="D226" s="27">
        <v>49</v>
      </c>
      <c r="E226" s="50" t="s">
        <v>190</v>
      </c>
      <c r="F226" s="35" t="s">
        <v>190</v>
      </c>
    </row>
    <row r="227" spans="1:6" ht="17.100000000000001" customHeight="1" x14ac:dyDescent="0.3">
      <c r="A227" s="26" t="s">
        <v>188</v>
      </c>
      <c r="B227" s="26" t="s">
        <v>41</v>
      </c>
      <c r="C227" s="26" t="s">
        <v>117</v>
      </c>
      <c r="D227" s="27">
        <v>45</v>
      </c>
      <c r="E227" s="48" t="s">
        <v>190</v>
      </c>
      <c r="F227" s="39" t="s">
        <v>190</v>
      </c>
    </row>
    <row r="228" spans="1:6" ht="17.100000000000001" customHeight="1" x14ac:dyDescent="0.3">
      <c r="A228" s="26" t="s">
        <v>188</v>
      </c>
      <c r="B228" s="26" t="s">
        <v>42</v>
      </c>
      <c r="C228" s="26" t="s">
        <v>65</v>
      </c>
      <c r="D228" s="27">
        <v>1002</v>
      </c>
      <c r="E228" s="50" t="s">
        <v>190</v>
      </c>
      <c r="F228" s="35" t="s">
        <v>190</v>
      </c>
    </row>
    <row r="229" spans="1:6" ht="17.100000000000001" customHeight="1" x14ac:dyDescent="0.3">
      <c r="A229" s="26" t="s">
        <v>188</v>
      </c>
      <c r="B229" s="26" t="s">
        <v>42</v>
      </c>
      <c r="C229" s="26" t="s">
        <v>114</v>
      </c>
      <c r="D229" s="27">
        <v>352</v>
      </c>
      <c r="E229" s="48" t="s">
        <v>190</v>
      </c>
      <c r="F229" s="39" t="s">
        <v>190</v>
      </c>
    </row>
    <row r="230" spans="1:6" ht="17.100000000000001" customHeight="1" x14ac:dyDescent="0.3">
      <c r="A230" s="26" t="s">
        <v>188</v>
      </c>
      <c r="B230" s="26" t="s">
        <v>42</v>
      </c>
      <c r="C230" s="26" t="s">
        <v>118</v>
      </c>
      <c r="D230" s="27">
        <v>125</v>
      </c>
      <c r="E230" s="50" t="s">
        <v>190</v>
      </c>
      <c r="F230" s="35" t="s">
        <v>190</v>
      </c>
    </row>
    <row r="231" spans="1:6" ht="17.100000000000001" customHeight="1" x14ac:dyDescent="0.3">
      <c r="A231" s="26" t="s">
        <v>188</v>
      </c>
      <c r="B231" s="26" t="s">
        <v>42</v>
      </c>
      <c r="C231" s="26" t="s">
        <v>115</v>
      </c>
      <c r="D231" s="27">
        <v>103</v>
      </c>
      <c r="E231" s="48" t="s">
        <v>190</v>
      </c>
      <c r="F231" s="39" t="s">
        <v>190</v>
      </c>
    </row>
    <row r="232" spans="1:6" ht="17.100000000000001" customHeight="1" x14ac:dyDescent="0.3">
      <c r="A232" s="26" t="s">
        <v>188</v>
      </c>
      <c r="B232" s="26" t="s">
        <v>42</v>
      </c>
      <c r="C232" s="26" t="s">
        <v>66</v>
      </c>
      <c r="D232" s="27">
        <v>44</v>
      </c>
      <c r="E232" s="50" t="s">
        <v>190</v>
      </c>
      <c r="F232" s="35" t="s">
        <v>190</v>
      </c>
    </row>
    <row r="233" spans="1:6" ht="17.100000000000001" customHeight="1" x14ac:dyDescent="0.3">
      <c r="A233" s="26" t="s">
        <v>188</v>
      </c>
      <c r="B233" s="26" t="s">
        <v>42</v>
      </c>
      <c r="C233" s="26" t="s">
        <v>117</v>
      </c>
      <c r="D233" s="27">
        <v>42</v>
      </c>
      <c r="E233" s="48" t="s">
        <v>190</v>
      </c>
      <c r="F233" s="39" t="s">
        <v>190</v>
      </c>
    </row>
    <row r="234" spans="1:6" ht="17.100000000000001" customHeight="1" x14ac:dyDescent="0.3">
      <c r="A234" s="26" t="s">
        <v>188</v>
      </c>
      <c r="B234" s="26" t="s">
        <v>42</v>
      </c>
      <c r="C234" s="26" t="s">
        <v>120</v>
      </c>
      <c r="D234" s="27">
        <v>39</v>
      </c>
      <c r="E234" s="50" t="s">
        <v>190</v>
      </c>
      <c r="F234" s="35" t="s">
        <v>190</v>
      </c>
    </row>
    <row r="235" spans="1:6" ht="17.100000000000001" customHeight="1" x14ac:dyDescent="0.3">
      <c r="A235" s="26" t="s">
        <v>188</v>
      </c>
      <c r="B235" s="26" t="s">
        <v>43</v>
      </c>
      <c r="C235" s="26" t="s">
        <v>65</v>
      </c>
      <c r="D235" s="27">
        <v>258</v>
      </c>
      <c r="E235" s="48" t="s">
        <v>190</v>
      </c>
      <c r="F235" s="39" t="s">
        <v>190</v>
      </c>
    </row>
    <row r="236" spans="1:6" ht="17.100000000000001" customHeight="1" x14ac:dyDescent="0.3">
      <c r="A236" s="26" t="s">
        <v>188</v>
      </c>
      <c r="B236" s="26" t="s">
        <v>43</v>
      </c>
      <c r="C236" s="26" t="s">
        <v>114</v>
      </c>
      <c r="D236" s="27">
        <v>112</v>
      </c>
      <c r="E236" s="50" t="s">
        <v>190</v>
      </c>
      <c r="F236" s="35" t="s">
        <v>190</v>
      </c>
    </row>
    <row r="237" spans="1:6" ht="17.100000000000001" customHeight="1" x14ac:dyDescent="0.3">
      <c r="A237" s="26" t="s">
        <v>188</v>
      </c>
      <c r="B237" s="26" t="s">
        <v>43</v>
      </c>
      <c r="C237" s="26" t="s">
        <v>115</v>
      </c>
      <c r="D237" s="27">
        <v>102</v>
      </c>
      <c r="E237" s="48" t="s">
        <v>190</v>
      </c>
      <c r="F237" s="39" t="s">
        <v>190</v>
      </c>
    </row>
    <row r="238" spans="1:6" ht="17.100000000000001" customHeight="1" x14ac:dyDescent="0.3">
      <c r="A238" s="26" t="s">
        <v>188</v>
      </c>
      <c r="B238" s="26" t="s">
        <v>43</v>
      </c>
      <c r="C238" s="26" t="s">
        <v>66</v>
      </c>
      <c r="D238" s="47" t="s">
        <v>190</v>
      </c>
      <c r="E238" s="42">
        <v>1</v>
      </c>
      <c r="F238" s="28" t="s">
        <v>191</v>
      </c>
    </row>
    <row r="239" spans="1:6" ht="17.100000000000001" customHeight="1" x14ac:dyDescent="0.3">
      <c r="A239" s="26" t="s">
        <v>188</v>
      </c>
      <c r="B239" s="26" t="s">
        <v>43</v>
      </c>
      <c r="C239" s="26" t="s">
        <v>67</v>
      </c>
      <c r="D239" s="46" t="s">
        <v>190</v>
      </c>
      <c r="E239" s="42">
        <v>1</v>
      </c>
      <c r="F239" s="28" t="s">
        <v>191</v>
      </c>
    </row>
    <row r="240" spans="1:6" ht="17.100000000000001" customHeight="1" x14ac:dyDescent="0.3">
      <c r="A240" s="26" t="s">
        <v>188</v>
      </c>
      <c r="B240" s="26" t="s">
        <v>44</v>
      </c>
      <c r="C240" s="26" t="s">
        <v>65</v>
      </c>
      <c r="D240" s="27">
        <v>708</v>
      </c>
      <c r="E240" s="50" t="s">
        <v>190</v>
      </c>
      <c r="F240" s="35" t="s">
        <v>190</v>
      </c>
    </row>
    <row r="241" spans="1:6" ht="17.100000000000001" customHeight="1" x14ac:dyDescent="0.3">
      <c r="A241" s="26" t="s">
        <v>188</v>
      </c>
      <c r="B241" s="26" t="s">
        <v>44</v>
      </c>
      <c r="C241" s="26" t="s">
        <v>114</v>
      </c>
      <c r="D241" s="27">
        <v>607</v>
      </c>
      <c r="E241" s="48" t="s">
        <v>190</v>
      </c>
      <c r="F241" s="39" t="s">
        <v>190</v>
      </c>
    </row>
    <row r="242" spans="1:6" ht="17.100000000000001" customHeight="1" x14ac:dyDescent="0.3">
      <c r="A242" s="26" t="s">
        <v>188</v>
      </c>
      <c r="B242" s="26" t="s">
        <v>44</v>
      </c>
      <c r="C242" s="26" t="s">
        <v>115</v>
      </c>
      <c r="D242" s="27">
        <v>200</v>
      </c>
      <c r="E242" s="50" t="s">
        <v>190</v>
      </c>
      <c r="F242" s="35" t="s">
        <v>190</v>
      </c>
    </row>
    <row r="243" spans="1:6" ht="17.100000000000001" customHeight="1" x14ac:dyDescent="0.3">
      <c r="A243" s="26" t="s">
        <v>188</v>
      </c>
      <c r="B243" s="26" t="s">
        <v>44</v>
      </c>
      <c r="C243" s="26" t="s">
        <v>120</v>
      </c>
      <c r="D243" s="27">
        <v>98</v>
      </c>
      <c r="E243" s="48" t="s">
        <v>190</v>
      </c>
      <c r="F243" s="39" t="s">
        <v>190</v>
      </c>
    </row>
    <row r="244" spans="1:6" ht="17.100000000000001" customHeight="1" x14ac:dyDescent="0.3">
      <c r="A244" s="26" t="s">
        <v>188</v>
      </c>
      <c r="B244" s="26" t="s">
        <v>44</v>
      </c>
      <c r="C244" s="26" t="s">
        <v>116</v>
      </c>
      <c r="D244" s="27">
        <v>95</v>
      </c>
      <c r="E244" s="50" t="s">
        <v>190</v>
      </c>
      <c r="F244" s="35" t="s">
        <v>190</v>
      </c>
    </row>
    <row r="245" spans="1:6" ht="17.100000000000001" customHeight="1" x14ac:dyDescent="0.3">
      <c r="A245" s="26" t="s">
        <v>188</v>
      </c>
      <c r="B245" s="26" t="s">
        <v>44</v>
      </c>
      <c r="C245" s="26" t="s">
        <v>66</v>
      </c>
      <c r="D245" s="27">
        <v>91</v>
      </c>
      <c r="E245" s="48" t="s">
        <v>190</v>
      </c>
      <c r="F245" s="39" t="s">
        <v>190</v>
      </c>
    </row>
    <row r="246" spans="1:6" ht="17.100000000000001" customHeight="1" x14ac:dyDescent="0.3">
      <c r="A246" s="26" t="s">
        <v>188</v>
      </c>
      <c r="B246" s="26" t="s">
        <v>44</v>
      </c>
      <c r="C246" s="26" t="s">
        <v>121</v>
      </c>
      <c r="D246" s="27">
        <v>67</v>
      </c>
      <c r="E246" s="50" t="s">
        <v>190</v>
      </c>
      <c r="F246" s="35" t="s">
        <v>190</v>
      </c>
    </row>
    <row r="247" spans="1:6" ht="17.100000000000001" customHeight="1" x14ac:dyDescent="0.3">
      <c r="A247" s="26" t="s">
        <v>188</v>
      </c>
      <c r="B247" s="26" t="s">
        <v>45</v>
      </c>
      <c r="C247" s="26" t="s">
        <v>65</v>
      </c>
      <c r="D247" s="27">
        <v>775</v>
      </c>
      <c r="E247" s="48" t="s">
        <v>190</v>
      </c>
      <c r="F247" s="39" t="s">
        <v>190</v>
      </c>
    </row>
    <row r="248" spans="1:6" ht="17.100000000000001" customHeight="1" x14ac:dyDescent="0.3">
      <c r="A248" s="26" t="s">
        <v>188</v>
      </c>
      <c r="B248" s="26" t="s">
        <v>45</v>
      </c>
      <c r="C248" s="26" t="s">
        <v>114</v>
      </c>
      <c r="D248" s="27">
        <v>371</v>
      </c>
      <c r="E248" s="50" t="s">
        <v>190</v>
      </c>
      <c r="F248" s="35" t="s">
        <v>190</v>
      </c>
    </row>
    <row r="249" spans="1:6" ht="17.100000000000001" customHeight="1" x14ac:dyDescent="0.3">
      <c r="A249" s="26" t="s">
        <v>188</v>
      </c>
      <c r="B249" s="26" t="s">
        <v>45</v>
      </c>
      <c r="C249" s="26" t="s">
        <v>115</v>
      </c>
      <c r="D249" s="27">
        <v>116</v>
      </c>
      <c r="E249" s="48" t="s">
        <v>190</v>
      </c>
      <c r="F249" s="39" t="s">
        <v>190</v>
      </c>
    </row>
    <row r="250" spans="1:6" ht="17.100000000000001" customHeight="1" x14ac:dyDescent="0.3">
      <c r="A250" s="26" t="s">
        <v>188</v>
      </c>
      <c r="B250" s="26" t="s">
        <v>45</v>
      </c>
      <c r="C250" s="26" t="s">
        <v>66</v>
      </c>
      <c r="D250" s="27">
        <v>21</v>
      </c>
      <c r="E250" s="50" t="s">
        <v>190</v>
      </c>
      <c r="F250" s="35" t="s">
        <v>190</v>
      </c>
    </row>
    <row r="251" spans="1:6" ht="17.100000000000001" customHeight="1" x14ac:dyDescent="0.3">
      <c r="A251" s="26" t="s">
        <v>188</v>
      </c>
      <c r="B251" s="26" t="s">
        <v>45</v>
      </c>
      <c r="C251" s="26" t="s">
        <v>121</v>
      </c>
      <c r="D251" s="46" t="s">
        <v>190</v>
      </c>
      <c r="E251" s="42">
        <v>1</v>
      </c>
      <c r="F251" s="28" t="s">
        <v>191</v>
      </c>
    </row>
    <row r="252" spans="1:6" ht="17.100000000000001" customHeight="1" x14ac:dyDescent="0.3">
      <c r="A252" s="26" t="s">
        <v>188</v>
      </c>
      <c r="B252" s="26" t="s">
        <v>45</v>
      </c>
      <c r="C252" s="26" t="s">
        <v>117</v>
      </c>
      <c r="D252" s="47" t="s">
        <v>190</v>
      </c>
      <c r="E252" s="42">
        <v>1</v>
      </c>
      <c r="F252" s="28" t="s">
        <v>191</v>
      </c>
    </row>
    <row r="253" spans="1:6" ht="17.100000000000001" customHeight="1" x14ac:dyDescent="0.3">
      <c r="A253" s="26" t="s">
        <v>188</v>
      </c>
      <c r="B253" s="26" t="s">
        <v>45</v>
      </c>
      <c r="C253" s="26" t="s">
        <v>119</v>
      </c>
      <c r="D253" s="46" t="s">
        <v>190</v>
      </c>
      <c r="E253" s="42">
        <v>1</v>
      </c>
      <c r="F253" s="28" t="s">
        <v>191</v>
      </c>
    </row>
    <row r="254" spans="1:6" ht="17.100000000000001" customHeight="1" x14ac:dyDescent="0.3">
      <c r="A254" s="26" t="s">
        <v>188</v>
      </c>
      <c r="B254" s="26" t="s">
        <v>46</v>
      </c>
      <c r="C254" s="26" t="s">
        <v>65</v>
      </c>
      <c r="D254" s="27">
        <v>1186</v>
      </c>
      <c r="E254" s="50" t="s">
        <v>190</v>
      </c>
      <c r="F254" s="35" t="s">
        <v>190</v>
      </c>
    </row>
    <row r="255" spans="1:6" ht="17.100000000000001" customHeight="1" x14ac:dyDescent="0.3">
      <c r="A255" s="26" t="s">
        <v>188</v>
      </c>
      <c r="B255" s="26" t="s">
        <v>46</v>
      </c>
      <c r="C255" s="26" t="s">
        <v>114</v>
      </c>
      <c r="D255" s="27">
        <v>1131</v>
      </c>
      <c r="E255" s="48" t="s">
        <v>190</v>
      </c>
      <c r="F255" s="39" t="s">
        <v>190</v>
      </c>
    </row>
    <row r="256" spans="1:6" ht="17.100000000000001" customHeight="1" x14ac:dyDescent="0.3">
      <c r="A256" s="26" t="s">
        <v>188</v>
      </c>
      <c r="B256" s="26" t="s">
        <v>46</v>
      </c>
      <c r="C256" s="26" t="s">
        <v>115</v>
      </c>
      <c r="D256" s="27">
        <v>286</v>
      </c>
      <c r="E256" s="50" t="s">
        <v>190</v>
      </c>
      <c r="F256" s="35" t="s">
        <v>190</v>
      </c>
    </row>
    <row r="257" spans="1:6" ht="17.100000000000001" customHeight="1" x14ac:dyDescent="0.3">
      <c r="A257" s="26" t="s">
        <v>188</v>
      </c>
      <c r="B257" s="26" t="s">
        <v>46</v>
      </c>
      <c r="C257" s="26" t="s">
        <v>67</v>
      </c>
      <c r="D257" s="27">
        <v>236</v>
      </c>
      <c r="E257" s="48" t="s">
        <v>190</v>
      </c>
      <c r="F257" s="39" t="s">
        <v>190</v>
      </c>
    </row>
    <row r="258" spans="1:6" ht="17.100000000000001" customHeight="1" x14ac:dyDescent="0.3">
      <c r="A258" s="26" t="s">
        <v>188</v>
      </c>
      <c r="B258" s="26" t="s">
        <v>46</v>
      </c>
      <c r="C258" s="26" t="s">
        <v>66</v>
      </c>
      <c r="D258" s="27">
        <v>142</v>
      </c>
      <c r="E258" s="50" t="s">
        <v>190</v>
      </c>
      <c r="F258" s="35" t="s">
        <v>190</v>
      </c>
    </row>
    <row r="259" spans="1:6" ht="17.100000000000001" customHeight="1" x14ac:dyDescent="0.3">
      <c r="A259" s="26" t="s">
        <v>188</v>
      </c>
      <c r="B259" s="26" t="s">
        <v>46</v>
      </c>
      <c r="C259" s="26" t="s">
        <v>116</v>
      </c>
      <c r="D259" s="27">
        <v>141</v>
      </c>
      <c r="E259" s="48" t="s">
        <v>190</v>
      </c>
      <c r="F259" s="39" t="s">
        <v>190</v>
      </c>
    </row>
    <row r="260" spans="1:6" ht="17.100000000000001" customHeight="1" x14ac:dyDescent="0.3">
      <c r="A260" s="26" t="s">
        <v>188</v>
      </c>
      <c r="B260" s="26" t="s">
        <v>46</v>
      </c>
      <c r="C260" s="26" t="s">
        <v>118</v>
      </c>
      <c r="D260" s="27">
        <v>129</v>
      </c>
      <c r="E260" s="50" t="s">
        <v>190</v>
      </c>
      <c r="F260" s="35" t="s">
        <v>190</v>
      </c>
    </row>
    <row r="261" spans="1:6" ht="17.100000000000001" customHeight="1" x14ac:dyDescent="0.3">
      <c r="A261" s="26" t="s">
        <v>188</v>
      </c>
      <c r="B261" s="26" t="s">
        <v>47</v>
      </c>
      <c r="C261" s="26" t="s">
        <v>65</v>
      </c>
      <c r="D261" s="27">
        <v>302</v>
      </c>
      <c r="E261" s="48" t="s">
        <v>190</v>
      </c>
      <c r="F261" s="39" t="s">
        <v>190</v>
      </c>
    </row>
    <row r="262" spans="1:6" ht="17.100000000000001" customHeight="1" x14ac:dyDescent="0.3">
      <c r="A262" s="26" t="s">
        <v>188</v>
      </c>
      <c r="B262" s="26" t="s">
        <v>47</v>
      </c>
      <c r="C262" s="26" t="s">
        <v>114</v>
      </c>
      <c r="D262" s="27">
        <v>122</v>
      </c>
      <c r="E262" s="50" t="s">
        <v>190</v>
      </c>
      <c r="F262" s="35" t="s">
        <v>190</v>
      </c>
    </row>
    <row r="263" spans="1:6" ht="17.100000000000001" customHeight="1" x14ac:dyDescent="0.3">
      <c r="A263" s="26" t="s">
        <v>188</v>
      </c>
      <c r="B263" s="26" t="s">
        <v>47</v>
      </c>
      <c r="C263" s="26" t="s">
        <v>115</v>
      </c>
      <c r="D263" s="27">
        <v>68</v>
      </c>
      <c r="E263" s="48" t="s">
        <v>190</v>
      </c>
      <c r="F263" s="39" t="s">
        <v>190</v>
      </c>
    </row>
    <row r="264" spans="1:6" ht="17.100000000000001" customHeight="1" x14ac:dyDescent="0.3">
      <c r="A264" s="26" t="s">
        <v>188</v>
      </c>
      <c r="B264" s="26" t="s">
        <v>47</v>
      </c>
      <c r="C264" s="26" t="s">
        <v>66</v>
      </c>
      <c r="D264" s="27">
        <v>11</v>
      </c>
      <c r="E264" s="50" t="s">
        <v>190</v>
      </c>
      <c r="F264" s="35" t="s">
        <v>190</v>
      </c>
    </row>
    <row r="265" spans="1:6" ht="17.100000000000001" customHeight="1" x14ac:dyDescent="0.3">
      <c r="A265" s="26" t="s">
        <v>188</v>
      </c>
      <c r="B265" s="26" t="s">
        <v>47</v>
      </c>
      <c r="C265" s="26" t="s">
        <v>116</v>
      </c>
      <c r="D265" s="46" t="s">
        <v>190</v>
      </c>
      <c r="E265" s="42">
        <v>1</v>
      </c>
      <c r="F265" s="28" t="s">
        <v>191</v>
      </c>
    </row>
    <row r="266" spans="1:6" ht="17.100000000000001" customHeight="1" x14ac:dyDescent="0.3">
      <c r="A266" s="26" t="s">
        <v>188</v>
      </c>
      <c r="B266" s="26" t="s">
        <v>47</v>
      </c>
      <c r="C266" s="26" t="s">
        <v>187</v>
      </c>
      <c r="D266" s="47" t="s">
        <v>190</v>
      </c>
      <c r="E266" s="42">
        <v>1</v>
      </c>
      <c r="F266" s="28" t="s">
        <v>191</v>
      </c>
    </row>
    <row r="267" spans="1:6" ht="17.100000000000001" customHeight="1" x14ac:dyDescent="0.3">
      <c r="A267" s="26" t="s">
        <v>188</v>
      </c>
      <c r="B267" s="26" t="s">
        <v>48</v>
      </c>
      <c r="C267" s="26" t="s">
        <v>65</v>
      </c>
      <c r="D267" s="27">
        <v>195</v>
      </c>
      <c r="E267" s="48" t="s">
        <v>190</v>
      </c>
      <c r="F267" s="39" t="s">
        <v>190</v>
      </c>
    </row>
    <row r="268" spans="1:6" ht="17.100000000000001" customHeight="1" x14ac:dyDescent="0.3">
      <c r="A268" s="26" t="s">
        <v>188</v>
      </c>
      <c r="B268" s="26" t="s">
        <v>48</v>
      </c>
      <c r="C268" s="26" t="s">
        <v>115</v>
      </c>
      <c r="D268" s="27">
        <v>70</v>
      </c>
      <c r="E268" s="50" t="s">
        <v>190</v>
      </c>
      <c r="F268" s="35" t="s">
        <v>190</v>
      </c>
    </row>
    <row r="269" spans="1:6" ht="17.100000000000001" customHeight="1" x14ac:dyDescent="0.3">
      <c r="A269" s="26" t="s">
        <v>188</v>
      </c>
      <c r="B269" s="26" t="s">
        <v>48</v>
      </c>
      <c r="C269" s="26" t="s">
        <v>114</v>
      </c>
      <c r="D269" s="27">
        <v>23</v>
      </c>
      <c r="E269" s="48" t="s">
        <v>190</v>
      </c>
      <c r="F269" s="39" t="s">
        <v>190</v>
      </c>
    </row>
    <row r="270" spans="1:6" ht="17.100000000000001" customHeight="1" x14ac:dyDescent="0.3">
      <c r="A270" s="26" t="s">
        <v>188</v>
      </c>
      <c r="B270" s="26" t="s">
        <v>48</v>
      </c>
      <c r="C270" s="26" t="s">
        <v>66</v>
      </c>
      <c r="D270" s="47" t="s">
        <v>190</v>
      </c>
      <c r="E270" s="42">
        <v>1</v>
      </c>
      <c r="F270" s="28" t="s">
        <v>191</v>
      </c>
    </row>
    <row r="271" spans="1:6" ht="17.100000000000001" customHeight="1" x14ac:dyDescent="0.3">
      <c r="A271" s="26" t="s">
        <v>188</v>
      </c>
      <c r="B271" s="26" t="s">
        <v>48</v>
      </c>
      <c r="C271" s="26" t="s">
        <v>119</v>
      </c>
      <c r="D271" s="46" t="s">
        <v>190</v>
      </c>
      <c r="E271" s="42">
        <v>1</v>
      </c>
      <c r="F271" s="28" t="s">
        <v>191</v>
      </c>
    </row>
    <row r="272" spans="1:6" ht="17.100000000000001" customHeight="1" x14ac:dyDescent="0.3">
      <c r="A272" s="26" t="s">
        <v>188</v>
      </c>
      <c r="B272" s="26" t="s">
        <v>48</v>
      </c>
      <c r="C272" s="26" t="s">
        <v>183</v>
      </c>
      <c r="D272" s="47" t="s">
        <v>190</v>
      </c>
      <c r="E272" s="42">
        <v>1</v>
      </c>
      <c r="F272" s="28" t="s">
        <v>191</v>
      </c>
    </row>
    <row r="273" spans="1:6" ht="17.100000000000001" customHeight="1" x14ac:dyDescent="0.3">
      <c r="A273" s="26" t="s">
        <v>188</v>
      </c>
      <c r="B273" s="26" t="s">
        <v>49</v>
      </c>
      <c r="C273" s="26" t="s">
        <v>115</v>
      </c>
      <c r="D273" s="46" t="s">
        <v>190</v>
      </c>
      <c r="E273" s="42">
        <v>1</v>
      </c>
      <c r="F273" s="28" t="s">
        <v>191</v>
      </c>
    </row>
    <row r="274" spans="1:6" ht="17.100000000000001" customHeight="1" x14ac:dyDescent="0.3">
      <c r="A274" s="26" t="s">
        <v>188</v>
      </c>
      <c r="B274" s="26" t="s">
        <v>49</v>
      </c>
      <c r="C274" s="26" t="s">
        <v>114</v>
      </c>
      <c r="D274" s="47" t="s">
        <v>190</v>
      </c>
      <c r="E274" s="42">
        <v>1</v>
      </c>
      <c r="F274" s="28" t="s">
        <v>191</v>
      </c>
    </row>
    <row r="275" spans="1:6" ht="17.100000000000001" customHeight="1" x14ac:dyDescent="0.3">
      <c r="A275" s="26" t="s">
        <v>188</v>
      </c>
      <c r="B275" s="26" t="s">
        <v>49</v>
      </c>
      <c r="C275" s="26" t="s">
        <v>65</v>
      </c>
      <c r="D275" s="46" t="s">
        <v>190</v>
      </c>
      <c r="E275" s="42">
        <v>1</v>
      </c>
      <c r="F275" s="28" t="s">
        <v>191</v>
      </c>
    </row>
    <row r="276" spans="1:6" ht="17.100000000000001" customHeight="1" x14ac:dyDescent="0.3">
      <c r="A276" s="26" t="s">
        <v>188</v>
      </c>
      <c r="B276" s="26" t="s">
        <v>50</v>
      </c>
      <c r="C276" s="26" t="s">
        <v>65</v>
      </c>
      <c r="D276" s="27">
        <v>43</v>
      </c>
      <c r="E276" s="50" t="s">
        <v>190</v>
      </c>
      <c r="F276" s="35" t="s">
        <v>190</v>
      </c>
    </row>
    <row r="277" spans="1:6" ht="17.100000000000001" customHeight="1" x14ac:dyDescent="0.3">
      <c r="A277" s="26" t="s">
        <v>188</v>
      </c>
      <c r="B277" s="26" t="s">
        <v>50</v>
      </c>
      <c r="C277" s="26" t="s">
        <v>115</v>
      </c>
      <c r="D277" s="27">
        <v>31</v>
      </c>
      <c r="E277" s="48" t="s">
        <v>190</v>
      </c>
      <c r="F277" s="39" t="s">
        <v>190</v>
      </c>
    </row>
    <row r="278" spans="1:6" ht="17.100000000000001" customHeight="1" x14ac:dyDescent="0.3">
      <c r="A278" s="26" t="s">
        <v>188</v>
      </c>
      <c r="B278" s="26" t="s">
        <v>50</v>
      </c>
      <c r="C278" s="26" t="s">
        <v>114</v>
      </c>
      <c r="D278" s="47" t="s">
        <v>190</v>
      </c>
      <c r="E278" s="42">
        <v>1</v>
      </c>
      <c r="F278" s="28" t="s">
        <v>191</v>
      </c>
    </row>
    <row r="279" spans="1:6" ht="17.100000000000001" customHeight="1" x14ac:dyDescent="0.3">
      <c r="A279" s="26" t="s">
        <v>188</v>
      </c>
      <c r="B279" s="26" t="s">
        <v>50</v>
      </c>
      <c r="C279" s="26" t="s">
        <v>186</v>
      </c>
      <c r="D279" s="46" t="s">
        <v>190</v>
      </c>
      <c r="E279" s="42">
        <v>1</v>
      </c>
      <c r="F279" s="28" t="s">
        <v>191</v>
      </c>
    </row>
    <row r="280" spans="1:6" ht="17.100000000000001" customHeight="1" x14ac:dyDescent="0.3">
      <c r="A280" s="26" t="s">
        <v>188</v>
      </c>
      <c r="B280" s="26" t="s">
        <v>50</v>
      </c>
      <c r="C280" s="26" t="s">
        <v>66</v>
      </c>
      <c r="D280" s="47" t="s">
        <v>190</v>
      </c>
      <c r="E280" s="42">
        <v>1</v>
      </c>
      <c r="F280" s="28" t="s">
        <v>191</v>
      </c>
    </row>
    <row r="281" spans="1:6" ht="17.100000000000001" customHeight="1" x14ac:dyDescent="0.3">
      <c r="A281" s="26" t="s">
        <v>188</v>
      </c>
      <c r="B281" s="26" t="s">
        <v>50</v>
      </c>
      <c r="C281" s="26" t="s">
        <v>119</v>
      </c>
      <c r="D281" s="46" t="s">
        <v>190</v>
      </c>
      <c r="E281" s="42">
        <v>1</v>
      </c>
      <c r="F281" s="28" t="s">
        <v>191</v>
      </c>
    </row>
    <row r="282" spans="1:6" ht="17.100000000000001" customHeight="1" x14ac:dyDescent="0.3">
      <c r="A282" s="26" t="s">
        <v>188</v>
      </c>
      <c r="B282" s="26" t="s">
        <v>51</v>
      </c>
      <c r="C282" s="26" t="s">
        <v>114</v>
      </c>
      <c r="D282" s="27">
        <v>318</v>
      </c>
      <c r="E282" s="50" t="s">
        <v>190</v>
      </c>
      <c r="F282" s="35" t="s">
        <v>190</v>
      </c>
    </row>
    <row r="283" spans="1:6" ht="17.100000000000001" customHeight="1" x14ac:dyDescent="0.3">
      <c r="A283" s="26" t="s">
        <v>188</v>
      </c>
      <c r="B283" s="26" t="s">
        <v>51</v>
      </c>
      <c r="C283" s="26" t="s">
        <v>65</v>
      </c>
      <c r="D283" s="27">
        <v>273</v>
      </c>
      <c r="E283" s="48" t="s">
        <v>190</v>
      </c>
      <c r="F283" s="39" t="s">
        <v>190</v>
      </c>
    </row>
    <row r="284" spans="1:6" ht="17.100000000000001" customHeight="1" x14ac:dyDescent="0.3">
      <c r="A284" s="26" t="s">
        <v>188</v>
      </c>
      <c r="B284" s="26" t="s">
        <v>51</v>
      </c>
      <c r="C284" s="26" t="s">
        <v>115</v>
      </c>
      <c r="D284" s="27">
        <v>106</v>
      </c>
      <c r="E284" s="50" t="s">
        <v>190</v>
      </c>
      <c r="F284" s="35" t="s">
        <v>190</v>
      </c>
    </row>
    <row r="285" spans="1:6" ht="17.100000000000001" customHeight="1" x14ac:dyDescent="0.3">
      <c r="A285" s="26" t="s">
        <v>188</v>
      </c>
      <c r="B285" s="26" t="s">
        <v>51</v>
      </c>
      <c r="C285" s="26" t="s">
        <v>121</v>
      </c>
      <c r="D285" s="27">
        <v>61</v>
      </c>
      <c r="E285" s="48" t="s">
        <v>190</v>
      </c>
      <c r="F285" s="39" t="s">
        <v>190</v>
      </c>
    </row>
    <row r="286" spans="1:6" ht="17.100000000000001" customHeight="1" x14ac:dyDescent="0.3">
      <c r="A286" s="26" t="s">
        <v>188</v>
      </c>
      <c r="B286" s="26" t="s">
        <v>51</v>
      </c>
      <c r="C286" s="26" t="s">
        <v>117</v>
      </c>
      <c r="D286" s="27">
        <v>48</v>
      </c>
      <c r="E286" s="50" t="s">
        <v>190</v>
      </c>
      <c r="F286" s="35" t="s">
        <v>190</v>
      </c>
    </row>
    <row r="287" spans="1:6" ht="17.100000000000001" customHeight="1" x14ac:dyDescent="0.3">
      <c r="A287" s="26" t="s">
        <v>188</v>
      </c>
      <c r="B287" s="26" t="s">
        <v>51</v>
      </c>
      <c r="C287" s="26" t="s">
        <v>120</v>
      </c>
      <c r="D287" s="27">
        <v>21</v>
      </c>
      <c r="E287" s="48" t="s">
        <v>190</v>
      </c>
      <c r="F287" s="39" t="s">
        <v>190</v>
      </c>
    </row>
    <row r="288" spans="1:6" ht="17.100000000000001" customHeight="1" x14ac:dyDescent="0.3">
      <c r="A288" s="26" t="s">
        <v>188</v>
      </c>
      <c r="B288" s="26" t="s">
        <v>51</v>
      </c>
      <c r="C288" s="26" t="s">
        <v>66</v>
      </c>
      <c r="D288" s="27">
        <v>14</v>
      </c>
      <c r="E288" s="50" t="s">
        <v>190</v>
      </c>
      <c r="F288" s="35" t="s">
        <v>190</v>
      </c>
    </row>
    <row r="289" spans="1:6" ht="17.100000000000001" customHeight="1" x14ac:dyDescent="0.3">
      <c r="A289" s="26" t="s">
        <v>188</v>
      </c>
      <c r="B289" s="26" t="s">
        <v>52</v>
      </c>
      <c r="C289" s="26" t="s">
        <v>65</v>
      </c>
      <c r="D289" s="27">
        <v>458</v>
      </c>
      <c r="E289" s="48" t="s">
        <v>190</v>
      </c>
      <c r="F289" s="39" t="s">
        <v>190</v>
      </c>
    </row>
    <row r="290" spans="1:6" ht="17.100000000000001" customHeight="1" x14ac:dyDescent="0.3">
      <c r="A290" s="26" t="s">
        <v>188</v>
      </c>
      <c r="B290" s="26" t="s">
        <v>52</v>
      </c>
      <c r="C290" s="26" t="s">
        <v>114</v>
      </c>
      <c r="D290" s="27">
        <v>214</v>
      </c>
      <c r="E290" s="50" t="s">
        <v>190</v>
      </c>
      <c r="F290" s="35" t="s">
        <v>190</v>
      </c>
    </row>
    <row r="291" spans="1:6" ht="17.100000000000001" customHeight="1" x14ac:dyDescent="0.3">
      <c r="A291" s="26" t="s">
        <v>188</v>
      </c>
      <c r="B291" s="26" t="s">
        <v>52</v>
      </c>
      <c r="C291" s="26" t="s">
        <v>115</v>
      </c>
      <c r="D291" s="27">
        <v>77</v>
      </c>
      <c r="E291" s="48" t="s">
        <v>190</v>
      </c>
      <c r="F291" s="39" t="s">
        <v>190</v>
      </c>
    </row>
    <row r="292" spans="1:6" ht="17.100000000000001" customHeight="1" x14ac:dyDescent="0.3">
      <c r="A292" s="26" t="s">
        <v>188</v>
      </c>
      <c r="B292" s="26" t="s">
        <v>52</v>
      </c>
      <c r="C292" s="26" t="s">
        <v>66</v>
      </c>
      <c r="D292" s="27">
        <v>25</v>
      </c>
      <c r="E292" s="50" t="s">
        <v>190</v>
      </c>
      <c r="F292" s="35" t="s">
        <v>190</v>
      </c>
    </row>
    <row r="293" spans="1:6" ht="17.100000000000001" customHeight="1" x14ac:dyDescent="0.3">
      <c r="A293" s="26" t="s">
        <v>188</v>
      </c>
      <c r="B293" s="26" t="s">
        <v>52</v>
      </c>
      <c r="C293" s="26" t="s">
        <v>120</v>
      </c>
      <c r="D293" s="27">
        <v>17</v>
      </c>
      <c r="E293" s="48" t="s">
        <v>190</v>
      </c>
      <c r="F293" s="39" t="s">
        <v>190</v>
      </c>
    </row>
    <row r="294" spans="1:6" ht="17.100000000000001" customHeight="1" x14ac:dyDescent="0.3">
      <c r="A294" s="26" t="s">
        <v>188</v>
      </c>
      <c r="B294" s="26" t="s">
        <v>52</v>
      </c>
      <c r="C294" s="26" t="s">
        <v>182</v>
      </c>
      <c r="D294" s="47" t="s">
        <v>190</v>
      </c>
      <c r="E294" s="42">
        <v>1</v>
      </c>
      <c r="F294" s="28" t="s">
        <v>191</v>
      </c>
    </row>
    <row r="295" spans="1:6" ht="17.100000000000001" customHeight="1" x14ac:dyDescent="0.3">
      <c r="A295" s="26" t="s">
        <v>188</v>
      </c>
      <c r="B295" s="26" t="s">
        <v>52</v>
      </c>
      <c r="C295" s="26" t="s">
        <v>121</v>
      </c>
      <c r="D295" s="46" t="s">
        <v>190</v>
      </c>
      <c r="E295" s="42">
        <v>1</v>
      </c>
      <c r="F295" s="28" t="s">
        <v>191</v>
      </c>
    </row>
    <row r="296" spans="1:6" ht="17.100000000000001" customHeight="1" x14ac:dyDescent="0.3">
      <c r="A296" s="26" t="s">
        <v>188</v>
      </c>
      <c r="B296" s="26" t="s">
        <v>53</v>
      </c>
      <c r="C296" s="26" t="s">
        <v>65</v>
      </c>
      <c r="D296" s="27">
        <v>600</v>
      </c>
      <c r="E296" s="50" t="s">
        <v>190</v>
      </c>
      <c r="F296" s="35" t="s">
        <v>190</v>
      </c>
    </row>
    <row r="297" spans="1:6" ht="17.100000000000001" customHeight="1" x14ac:dyDescent="0.3">
      <c r="A297" s="26" t="s">
        <v>188</v>
      </c>
      <c r="B297" s="26" t="s">
        <v>53</v>
      </c>
      <c r="C297" s="26" t="s">
        <v>114</v>
      </c>
      <c r="D297" s="27">
        <v>290</v>
      </c>
      <c r="E297" s="48" t="s">
        <v>190</v>
      </c>
      <c r="F297" s="39" t="s">
        <v>190</v>
      </c>
    </row>
    <row r="298" spans="1:6" ht="17.100000000000001" customHeight="1" x14ac:dyDescent="0.3">
      <c r="A298" s="26" t="s">
        <v>188</v>
      </c>
      <c r="B298" s="26" t="s">
        <v>53</v>
      </c>
      <c r="C298" s="26" t="s">
        <v>115</v>
      </c>
      <c r="D298" s="27">
        <v>116</v>
      </c>
      <c r="E298" s="50" t="s">
        <v>190</v>
      </c>
      <c r="F298" s="35" t="s">
        <v>190</v>
      </c>
    </row>
    <row r="299" spans="1:6" ht="17.100000000000001" customHeight="1" x14ac:dyDescent="0.3">
      <c r="A299" s="26" t="s">
        <v>188</v>
      </c>
      <c r="B299" s="26" t="s">
        <v>53</v>
      </c>
      <c r="C299" s="26" t="s">
        <v>66</v>
      </c>
      <c r="D299" s="27">
        <v>38</v>
      </c>
      <c r="E299" s="48" t="s">
        <v>190</v>
      </c>
      <c r="F299" s="39" t="s">
        <v>190</v>
      </c>
    </row>
    <row r="300" spans="1:6" ht="17.100000000000001" customHeight="1" x14ac:dyDescent="0.3">
      <c r="A300" s="26" t="s">
        <v>188</v>
      </c>
      <c r="B300" s="26" t="s">
        <v>53</v>
      </c>
      <c r="C300" s="26" t="s">
        <v>118</v>
      </c>
      <c r="D300" s="27">
        <v>28</v>
      </c>
      <c r="E300" s="50" t="s">
        <v>190</v>
      </c>
      <c r="F300" s="35" t="s">
        <v>190</v>
      </c>
    </row>
    <row r="301" spans="1:6" ht="17.100000000000001" customHeight="1" x14ac:dyDescent="0.3">
      <c r="A301" s="26" t="s">
        <v>188</v>
      </c>
      <c r="B301" s="26" t="s">
        <v>53</v>
      </c>
      <c r="C301" s="26" t="s">
        <v>117</v>
      </c>
      <c r="D301" s="27">
        <v>13</v>
      </c>
      <c r="E301" s="48" t="s">
        <v>190</v>
      </c>
      <c r="F301" s="39" t="s">
        <v>190</v>
      </c>
    </row>
    <row r="302" spans="1:6" ht="17.100000000000001" customHeight="1" x14ac:dyDescent="0.3">
      <c r="A302" s="26" t="s">
        <v>188</v>
      </c>
      <c r="B302" s="26" t="s">
        <v>53</v>
      </c>
      <c r="C302" s="26" t="s">
        <v>120</v>
      </c>
      <c r="D302" s="27">
        <v>13</v>
      </c>
      <c r="E302" s="50" t="s">
        <v>190</v>
      </c>
      <c r="F302" s="35" t="s">
        <v>190</v>
      </c>
    </row>
    <row r="303" spans="1:6" ht="17.100000000000001" customHeight="1" x14ac:dyDescent="0.3">
      <c r="A303" s="26" t="s">
        <v>188</v>
      </c>
      <c r="B303" s="26" t="s">
        <v>54</v>
      </c>
      <c r="C303" s="26" t="s">
        <v>65</v>
      </c>
      <c r="D303" s="27">
        <v>82</v>
      </c>
      <c r="E303" s="48" t="s">
        <v>190</v>
      </c>
      <c r="F303" s="39" t="s">
        <v>190</v>
      </c>
    </row>
    <row r="304" spans="1:6" ht="17.100000000000001" customHeight="1" x14ac:dyDescent="0.3">
      <c r="A304" s="26" t="s">
        <v>188</v>
      </c>
      <c r="B304" s="26" t="s">
        <v>54</v>
      </c>
      <c r="C304" s="26" t="s">
        <v>114</v>
      </c>
      <c r="D304" s="27">
        <v>81</v>
      </c>
      <c r="E304" s="50" t="s">
        <v>190</v>
      </c>
      <c r="F304" s="35" t="s">
        <v>190</v>
      </c>
    </row>
    <row r="305" spans="1:6" ht="17.100000000000001" customHeight="1" x14ac:dyDescent="0.3">
      <c r="A305" s="26" t="s">
        <v>188</v>
      </c>
      <c r="B305" s="26" t="s">
        <v>54</v>
      </c>
      <c r="C305" s="26" t="s">
        <v>120</v>
      </c>
      <c r="D305" s="27">
        <v>58</v>
      </c>
      <c r="E305" s="48" t="s">
        <v>190</v>
      </c>
      <c r="F305" s="39" t="s">
        <v>190</v>
      </c>
    </row>
    <row r="306" spans="1:6" ht="17.100000000000001" customHeight="1" x14ac:dyDescent="0.3">
      <c r="A306" s="26" t="s">
        <v>188</v>
      </c>
      <c r="B306" s="26" t="s">
        <v>54</v>
      </c>
      <c r="C306" s="26" t="s">
        <v>118</v>
      </c>
      <c r="D306" s="27">
        <v>54</v>
      </c>
      <c r="E306" s="50" t="s">
        <v>190</v>
      </c>
      <c r="F306" s="35" t="s">
        <v>190</v>
      </c>
    </row>
    <row r="307" spans="1:6" ht="17.100000000000001" customHeight="1" x14ac:dyDescent="0.3">
      <c r="A307" s="26" t="s">
        <v>188</v>
      </c>
      <c r="B307" s="26" t="s">
        <v>54</v>
      </c>
      <c r="C307" s="26" t="s">
        <v>115</v>
      </c>
      <c r="D307" s="27">
        <v>42</v>
      </c>
      <c r="E307" s="48" t="s">
        <v>190</v>
      </c>
      <c r="F307" s="39" t="s">
        <v>190</v>
      </c>
    </row>
    <row r="308" spans="1:6" ht="17.100000000000001" customHeight="1" x14ac:dyDescent="0.3">
      <c r="A308" s="26" t="s">
        <v>188</v>
      </c>
      <c r="B308" s="26" t="s">
        <v>54</v>
      </c>
      <c r="C308" s="26" t="s">
        <v>117</v>
      </c>
      <c r="D308" s="47" t="s">
        <v>190</v>
      </c>
      <c r="E308" s="41">
        <v>2</v>
      </c>
      <c r="F308" s="28" t="s">
        <v>192</v>
      </c>
    </row>
    <row r="309" spans="1:6" ht="17.100000000000001" customHeight="1" x14ac:dyDescent="0.3">
      <c r="A309" s="26" t="s">
        <v>188</v>
      </c>
      <c r="B309" s="26" t="s">
        <v>54</v>
      </c>
      <c r="C309" s="26" t="s">
        <v>66</v>
      </c>
      <c r="D309" s="46" t="s">
        <v>190</v>
      </c>
      <c r="E309" s="42">
        <v>1</v>
      </c>
      <c r="F309" s="28" t="s">
        <v>191</v>
      </c>
    </row>
    <row r="310" spans="1:6" ht="17.100000000000001" customHeight="1" x14ac:dyDescent="0.3">
      <c r="A310" s="26" t="s">
        <v>188</v>
      </c>
      <c r="B310" s="26" t="s">
        <v>55</v>
      </c>
      <c r="C310" s="26" t="s">
        <v>65</v>
      </c>
      <c r="D310" s="27">
        <v>82</v>
      </c>
      <c r="E310" s="50" t="s">
        <v>190</v>
      </c>
      <c r="F310" s="35" t="s">
        <v>190</v>
      </c>
    </row>
    <row r="311" spans="1:6" ht="17.100000000000001" customHeight="1" x14ac:dyDescent="0.3">
      <c r="A311" s="26" t="s">
        <v>188</v>
      </c>
      <c r="B311" s="26" t="s">
        <v>55</v>
      </c>
      <c r="C311" s="26" t="s">
        <v>115</v>
      </c>
      <c r="D311" s="27">
        <v>40</v>
      </c>
      <c r="E311" s="48" t="s">
        <v>190</v>
      </c>
      <c r="F311" s="39" t="s">
        <v>190</v>
      </c>
    </row>
    <row r="312" spans="1:6" ht="17.100000000000001" customHeight="1" x14ac:dyDescent="0.3">
      <c r="A312" s="26" t="s">
        <v>188</v>
      </c>
      <c r="B312" s="26" t="s">
        <v>55</v>
      </c>
      <c r="C312" s="26" t="s">
        <v>114</v>
      </c>
      <c r="D312" s="27">
        <v>36</v>
      </c>
      <c r="E312" s="50" t="s">
        <v>190</v>
      </c>
      <c r="F312" s="35" t="s">
        <v>190</v>
      </c>
    </row>
    <row r="313" spans="1:6" ht="17.100000000000001" customHeight="1" x14ac:dyDescent="0.3">
      <c r="A313" s="26" t="s">
        <v>188</v>
      </c>
      <c r="B313" s="26" t="s">
        <v>55</v>
      </c>
      <c r="C313" s="26" t="s">
        <v>119</v>
      </c>
      <c r="D313" s="46" t="s">
        <v>190</v>
      </c>
      <c r="E313" s="42">
        <v>1</v>
      </c>
      <c r="F313" s="28" t="s">
        <v>191</v>
      </c>
    </row>
    <row r="314" spans="1:6" ht="17.100000000000001" customHeight="1" x14ac:dyDescent="0.3">
      <c r="A314" s="26" t="s">
        <v>188</v>
      </c>
      <c r="B314" s="26" t="s">
        <v>55</v>
      </c>
      <c r="C314" s="26" t="s">
        <v>120</v>
      </c>
      <c r="D314" s="47" t="s">
        <v>190</v>
      </c>
      <c r="E314" s="42">
        <v>1</v>
      </c>
      <c r="F314" s="28" t="s">
        <v>191</v>
      </c>
    </row>
    <row r="315" spans="1:6" ht="17.100000000000001" customHeight="1" x14ac:dyDescent="0.3">
      <c r="A315" s="26" t="s">
        <v>188</v>
      </c>
      <c r="B315" s="26" t="s">
        <v>55</v>
      </c>
      <c r="C315" s="26" t="s">
        <v>127</v>
      </c>
      <c r="D315" s="46" t="s">
        <v>190</v>
      </c>
      <c r="E315" s="42">
        <v>1</v>
      </c>
      <c r="F315" s="28" t="s">
        <v>191</v>
      </c>
    </row>
    <row r="316" spans="1:6" ht="17.100000000000001" customHeight="1" x14ac:dyDescent="0.3">
      <c r="A316" s="26" t="s">
        <v>188</v>
      </c>
      <c r="B316" s="26" t="s">
        <v>56</v>
      </c>
      <c r="C316" s="26" t="s">
        <v>65</v>
      </c>
      <c r="D316" s="27">
        <v>19</v>
      </c>
      <c r="E316" s="50" t="s">
        <v>190</v>
      </c>
      <c r="F316" s="35" t="s">
        <v>190</v>
      </c>
    </row>
    <row r="317" spans="1:6" ht="17.100000000000001" customHeight="1" x14ac:dyDescent="0.3">
      <c r="A317" s="26" t="s">
        <v>188</v>
      </c>
      <c r="B317" s="26" t="s">
        <v>56</v>
      </c>
      <c r="C317" s="26" t="s">
        <v>115</v>
      </c>
      <c r="D317" s="46" t="s">
        <v>190</v>
      </c>
      <c r="E317" s="41">
        <v>2</v>
      </c>
      <c r="F317" s="28" t="s">
        <v>192</v>
      </c>
    </row>
    <row r="318" spans="1:6" ht="17.100000000000001" customHeight="1" x14ac:dyDescent="0.3">
      <c r="A318" s="26" t="s">
        <v>188</v>
      </c>
      <c r="B318" s="26" t="s">
        <v>56</v>
      </c>
      <c r="C318" s="26" t="s">
        <v>114</v>
      </c>
      <c r="D318" s="47" t="s">
        <v>190</v>
      </c>
      <c r="E318" s="42">
        <v>1</v>
      </c>
      <c r="F318" s="28" t="s">
        <v>191</v>
      </c>
    </row>
    <row r="319" spans="1:6" ht="17.100000000000001" customHeight="1" x14ac:dyDescent="0.3">
      <c r="A319" s="26" t="s">
        <v>188</v>
      </c>
      <c r="B319" s="26" t="s">
        <v>57</v>
      </c>
      <c r="C319" s="26" t="s">
        <v>65</v>
      </c>
      <c r="D319" s="27">
        <v>593</v>
      </c>
      <c r="E319" s="48" t="s">
        <v>190</v>
      </c>
      <c r="F319" s="39" t="s">
        <v>190</v>
      </c>
    </row>
    <row r="320" spans="1:6" ht="17.100000000000001" customHeight="1" x14ac:dyDescent="0.3">
      <c r="A320" s="26" t="s">
        <v>188</v>
      </c>
      <c r="B320" s="26" t="s">
        <v>57</v>
      </c>
      <c r="C320" s="26" t="s">
        <v>114</v>
      </c>
      <c r="D320" s="27">
        <v>494</v>
      </c>
      <c r="E320" s="50" t="s">
        <v>190</v>
      </c>
      <c r="F320" s="35" t="s">
        <v>190</v>
      </c>
    </row>
    <row r="321" spans="1:6" ht="17.100000000000001" customHeight="1" x14ac:dyDescent="0.3">
      <c r="A321" s="26" t="s">
        <v>188</v>
      </c>
      <c r="B321" s="26" t="s">
        <v>57</v>
      </c>
      <c r="C321" s="26" t="s">
        <v>115</v>
      </c>
      <c r="D321" s="27">
        <v>81</v>
      </c>
      <c r="E321" s="48" t="s">
        <v>190</v>
      </c>
      <c r="F321" s="39" t="s">
        <v>190</v>
      </c>
    </row>
    <row r="322" spans="1:6" ht="17.100000000000001" customHeight="1" x14ac:dyDescent="0.3">
      <c r="A322" s="26" t="s">
        <v>188</v>
      </c>
      <c r="B322" s="26" t="s">
        <v>57</v>
      </c>
      <c r="C322" s="26" t="s">
        <v>66</v>
      </c>
      <c r="D322" s="47" t="s">
        <v>190</v>
      </c>
      <c r="E322" s="41">
        <v>2</v>
      </c>
      <c r="F322" s="28" t="s">
        <v>192</v>
      </c>
    </row>
    <row r="323" spans="1:6" ht="17.100000000000001" customHeight="1" x14ac:dyDescent="0.3">
      <c r="A323" s="26" t="s">
        <v>188</v>
      </c>
      <c r="B323" s="26" t="s">
        <v>57</v>
      </c>
      <c r="C323" s="26" t="s">
        <v>121</v>
      </c>
      <c r="D323" s="46" t="s">
        <v>190</v>
      </c>
      <c r="E323" s="42">
        <v>1</v>
      </c>
      <c r="F323" s="28" t="s">
        <v>191</v>
      </c>
    </row>
    <row r="324" spans="1:6" ht="17.100000000000001" customHeight="1" x14ac:dyDescent="0.3">
      <c r="A324" s="26" t="s">
        <v>188</v>
      </c>
      <c r="B324" s="26" t="s">
        <v>57</v>
      </c>
      <c r="C324" s="26" t="s">
        <v>67</v>
      </c>
      <c r="D324" s="47" t="s">
        <v>190</v>
      </c>
      <c r="E324" s="42">
        <v>1</v>
      </c>
      <c r="F324" s="28" t="s">
        <v>191</v>
      </c>
    </row>
    <row r="325" spans="1:6" ht="17.100000000000001" customHeight="1" x14ac:dyDescent="0.3">
      <c r="A325" s="26" t="s">
        <v>188</v>
      </c>
      <c r="B325" s="26" t="s">
        <v>57</v>
      </c>
      <c r="C325" s="26" t="s">
        <v>117</v>
      </c>
      <c r="D325" s="46" t="s">
        <v>190</v>
      </c>
      <c r="E325" s="42">
        <v>1</v>
      </c>
      <c r="F325" s="28" t="s">
        <v>191</v>
      </c>
    </row>
    <row r="326" spans="1:6" ht="17.100000000000001" customHeight="1" x14ac:dyDescent="0.3">
      <c r="A326" s="26" t="s">
        <v>188</v>
      </c>
      <c r="B326" s="26" t="s">
        <v>58</v>
      </c>
      <c r="C326" s="26" t="s">
        <v>65</v>
      </c>
      <c r="D326" s="27">
        <v>31</v>
      </c>
      <c r="E326" s="50" t="s">
        <v>190</v>
      </c>
      <c r="F326" s="35" t="s">
        <v>190</v>
      </c>
    </row>
    <row r="327" spans="1:6" ht="17.100000000000001" customHeight="1" x14ac:dyDescent="0.3">
      <c r="A327" s="26" t="s">
        <v>188</v>
      </c>
      <c r="B327" s="26" t="s">
        <v>58</v>
      </c>
      <c r="C327" s="26" t="s">
        <v>115</v>
      </c>
      <c r="D327" s="27">
        <v>26</v>
      </c>
      <c r="E327" s="48" t="s">
        <v>190</v>
      </c>
      <c r="F327" s="39" t="s">
        <v>190</v>
      </c>
    </row>
    <row r="328" spans="1:6" ht="17.100000000000001" customHeight="1" x14ac:dyDescent="0.3">
      <c r="A328" s="26" t="s">
        <v>188</v>
      </c>
      <c r="B328" s="26" t="s">
        <v>58</v>
      </c>
      <c r="C328" s="26" t="s">
        <v>119</v>
      </c>
      <c r="D328" s="47" t="s">
        <v>190</v>
      </c>
      <c r="E328" s="42">
        <v>1</v>
      </c>
      <c r="F328" s="28" t="s">
        <v>191</v>
      </c>
    </row>
    <row r="329" spans="1:6" ht="17.100000000000001" customHeight="1" x14ac:dyDescent="0.3">
      <c r="A329" s="26" t="s">
        <v>188</v>
      </c>
      <c r="B329" s="26" t="s">
        <v>58</v>
      </c>
      <c r="C329" s="26" t="s">
        <v>114</v>
      </c>
      <c r="D329" s="46" t="s">
        <v>190</v>
      </c>
      <c r="E329" s="42">
        <v>1</v>
      </c>
      <c r="F329" s="28" t="s">
        <v>191</v>
      </c>
    </row>
    <row r="330" spans="1:6" ht="17.100000000000001" customHeight="1" x14ac:dyDescent="0.3">
      <c r="A330" s="26" t="s">
        <v>188</v>
      </c>
      <c r="B330" s="26" t="s">
        <v>58</v>
      </c>
      <c r="C330" s="26" t="s">
        <v>117</v>
      </c>
      <c r="D330" s="47" t="s">
        <v>190</v>
      </c>
      <c r="E330" s="42">
        <v>1</v>
      </c>
      <c r="F330" s="28" t="s">
        <v>191</v>
      </c>
    </row>
    <row r="331" spans="1:6" ht="17.100000000000001" customHeight="1" x14ac:dyDescent="0.3">
      <c r="A331" s="26" t="s">
        <v>188</v>
      </c>
      <c r="B331" s="26" t="s">
        <v>58</v>
      </c>
      <c r="C331" s="26" t="s">
        <v>121</v>
      </c>
      <c r="D331" s="46" t="s">
        <v>190</v>
      </c>
      <c r="E331" s="42">
        <v>1</v>
      </c>
      <c r="F331" s="28" t="s">
        <v>191</v>
      </c>
    </row>
    <row r="332" spans="1:6" ht="17.100000000000001" customHeight="1" x14ac:dyDescent="0.3">
      <c r="A332" s="26" t="s">
        <v>188</v>
      </c>
      <c r="B332" s="26" t="s">
        <v>58</v>
      </c>
      <c r="C332" s="26" t="s">
        <v>66</v>
      </c>
      <c r="D332" s="47" t="s">
        <v>190</v>
      </c>
      <c r="E332" s="42">
        <v>1</v>
      </c>
      <c r="F332" s="28" t="s">
        <v>191</v>
      </c>
    </row>
    <row r="333" spans="1:6" ht="17.100000000000001" customHeight="1" x14ac:dyDescent="0.3">
      <c r="A333" s="26" t="s">
        <v>188</v>
      </c>
      <c r="B333" s="26" t="s">
        <v>59</v>
      </c>
      <c r="C333" s="26" t="s">
        <v>65</v>
      </c>
      <c r="D333" s="27">
        <v>989</v>
      </c>
      <c r="E333" s="48" t="s">
        <v>190</v>
      </c>
      <c r="F333" s="39" t="s">
        <v>190</v>
      </c>
    </row>
    <row r="334" spans="1:6" ht="17.100000000000001" customHeight="1" x14ac:dyDescent="0.3">
      <c r="A334" s="26" t="s">
        <v>188</v>
      </c>
      <c r="B334" s="26" t="s">
        <v>59</v>
      </c>
      <c r="C334" s="26" t="s">
        <v>114</v>
      </c>
      <c r="D334" s="27">
        <v>524</v>
      </c>
      <c r="E334" s="50" t="s">
        <v>190</v>
      </c>
      <c r="F334" s="35" t="s">
        <v>190</v>
      </c>
    </row>
    <row r="335" spans="1:6" ht="17.100000000000001" customHeight="1" x14ac:dyDescent="0.3">
      <c r="A335" s="26" t="s">
        <v>188</v>
      </c>
      <c r="B335" s="26" t="s">
        <v>59</v>
      </c>
      <c r="C335" s="26" t="s">
        <v>115</v>
      </c>
      <c r="D335" s="27">
        <v>198</v>
      </c>
      <c r="E335" s="48" t="s">
        <v>190</v>
      </c>
      <c r="F335" s="39" t="s">
        <v>190</v>
      </c>
    </row>
    <row r="336" spans="1:6" ht="17.100000000000001" customHeight="1" x14ac:dyDescent="0.3">
      <c r="A336" s="26" t="s">
        <v>188</v>
      </c>
      <c r="B336" s="26" t="s">
        <v>59</v>
      </c>
      <c r="C336" s="26" t="s">
        <v>66</v>
      </c>
      <c r="D336" s="27">
        <v>32</v>
      </c>
      <c r="E336" s="50" t="s">
        <v>190</v>
      </c>
      <c r="F336" s="35" t="s">
        <v>190</v>
      </c>
    </row>
    <row r="337" spans="1:6" ht="17.100000000000001" customHeight="1" x14ac:dyDescent="0.3">
      <c r="A337" s="26" t="s">
        <v>188</v>
      </c>
      <c r="B337" s="26" t="s">
        <v>59</v>
      </c>
      <c r="C337" s="26" t="s">
        <v>117</v>
      </c>
      <c r="D337" s="27">
        <v>21</v>
      </c>
      <c r="E337" s="48" t="s">
        <v>190</v>
      </c>
      <c r="F337" s="39" t="s">
        <v>190</v>
      </c>
    </row>
    <row r="338" spans="1:6" ht="17.100000000000001" customHeight="1" x14ac:dyDescent="0.3">
      <c r="A338" s="26" t="s">
        <v>188</v>
      </c>
      <c r="B338" s="26" t="s">
        <v>59</v>
      </c>
      <c r="C338" s="26" t="s">
        <v>121</v>
      </c>
      <c r="D338" s="27">
        <v>18</v>
      </c>
      <c r="E338" s="50" t="s">
        <v>190</v>
      </c>
      <c r="F338" s="35" t="s">
        <v>190</v>
      </c>
    </row>
    <row r="339" spans="1:6" ht="17.100000000000001" customHeight="1" x14ac:dyDescent="0.3">
      <c r="A339" s="26" t="s">
        <v>188</v>
      </c>
      <c r="B339" s="26" t="s">
        <v>59</v>
      </c>
      <c r="C339" s="26" t="s">
        <v>120</v>
      </c>
      <c r="D339" s="27">
        <v>15</v>
      </c>
      <c r="E339" s="48" t="s">
        <v>190</v>
      </c>
      <c r="F339" s="39" t="s">
        <v>190</v>
      </c>
    </row>
    <row r="340" spans="1:6" ht="17.100000000000001" customHeight="1" x14ac:dyDescent="0.3">
      <c r="A340" s="26" t="s">
        <v>188</v>
      </c>
      <c r="B340" s="26" t="s">
        <v>60</v>
      </c>
      <c r="C340" s="26" t="s">
        <v>65</v>
      </c>
      <c r="D340" s="27">
        <v>161</v>
      </c>
      <c r="E340" s="50" t="s">
        <v>190</v>
      </c>
      <c r="F340" s="35" t="s">
        <v>190</v>
      </c>
    </row>
    <row r="341" spans="1:6" ht="17.100000000000001" customHeight="1" x14ac:dyDescent="0.3">
      <c r="A341" s="26" t="s">
        <v>188</v>
      </c>
      <c r="B341" s="26" t="s">
        <v>60</v>
      </c>
      <c r="C341" s="26" t="s">
        <v>114</v>
      </c>
      <c r="D341" s="27">
        <v>63</v>
      </c>
      <c r="E341" s="48" t="s">
        <v>190</v>
      </c>
      <c r="F341" s="39" t="s">
        <v>190</v>
      </c>
    </row>
    <row r="342" spans="1:6" ht="17.100000000000001" customHeight="1" x14ac:dyDescent="0.3">
      <c r="A342" s="26" t="s">
        <v>188</v>
      </c>
      <c r="B342" s="26" t="s">
        <v>60</v>
      </c>
      <c r="C342" s="26" t="s">
        <v>115</v>
      </c>
      <c r="D342" s="27">
        <v>38</v>
      </c>
      <c r="E342" s="50" t="s">
        <v>190</v>
      </c>
      <c r="F342" s="35" t="s">
        <v>190</v>
      </c>
    </row>
    <row r="343" spans="1:6" ht="17.100000000000001" customHeight="1" x14ac:dyDescent="0.3">
      <c r="A343" s="26" t="s">
        <v>188</v>
      </c>
      <c r="B343" s="26" t="s">
        <v>60</v>
      </c>
      <c r="C343" s="26" t="s">
        <v>66</v>
      </c>
      <c r="D343" s="27">
        <v>24</v>
      </c>
      <c r="E343" s="48" t="s">
        <v>190</v>
      </c>
      <c r="F343" s="39" t="s">
        <v>190</v>
      </c>
    </row>
    <row r="344" spans="1:6" ht="17.100000000000001" customHeight="1" x14ac:dyDescent="0.3">
      <c r="A344" s="26" t="s">
        <v>188</v>
      </c>
      <c r="B344" s="26" t="s">
        <v>60</v>
      </c>
      <c r="C344" s="26" t="s">
        <v>120</v>
      </c>
      <c r="D344" s="27">
        <v>11</v>
      </c>
      <c r="E344" s="50" t="s">
        <v>190</v>
      </c>
      <c r="F344" s="35" t="s">
        <v>190</v>
      </c>
    </row>
    <row r="345" spans="1:6" ht="17.100000000000001" customHeight="1" x14ac:dyDescent="0.3">
      <c r="A345" s="26" t="s">
        <v>188</v>
      </c>
      <c r="B345" s="26" t="s">
        <v>60</v>
      </c>
      <c r="C345" s="26" t="s">
        <v>118</v>
      </c>
      <c r="D345" s="46" t="s">
        <v>190</v>
      </c>
      <c r="E345" s="42">
        <v>1</v>
      </c>
      <c r="F345" s="28" t="s">
        <v>191</v>
      </c>
    </row>
    <row r="346" spans="1:6" ht="17.100000000000001" customHeight="1" x14ac:dyDescent="0.3">
      <c r="A346" s="26" t="s">
        <v>188</v>
      </c>
      <c r="B346" s="26" t="s">
        <v>60</v>
      </c>
      <c r="C346" s="26" t="s">
        <v>117</v>
      </c>
      <c r="D346" s="47" t="s">
        <v>190</v>
      </c>
      <c r="E346" s="42">
        <v>1</v>
      </c>
      <c r="F346" s="28" t="s">
        <v>191</v>
      </c>
    </row>
    <row r="347" spans="1:6" ht="17.100000000000001" customHeight="1" x14ac:dyDescent="0.3">
      <c r="A347" s="26" t="s">
        <v>188</v>
      </c>
      <c r="B347" s="26" t="s">
        <v>61</v>
      </c>
      <c r="C347" s="26" t="s">
        <v>65</v>
      </c>
      <c r="D347" s="27">
        <v>95</v>
      </c>
      <c r="E347" s="48" t="s">
        <v>190</v>
      </c>
      <c r="F347" s="39" t="s">
        <v>190</v>
      </c>
    </row>
    <row r="348" spans="1:6" ht="17.100000000000001" customHeight="1" x14ac:dyDescent="0.3">
      <c r="A348" s="26" t="s">
        <v>188</v>
      </c>
      <c r="B348" s="26" t="s">
        <v>61</v>
      </c>
      <c r="C348" s="26" t="s">
        <v>115</v>
      </c>
      <c r="D348" s="27">
        <v>35</v>
      </c>
      <c r="E348" s="50" t="s">
        <v>190</v>
      </c>
      <c r="F348" s="35" t="s">
        <v>190</v>
      </c>
    </row>
    <row r="349" spans="1:6" ht="17.100000000000001" customHeight="1" x14ac:dyDescent="0.3">
      <c r="A349" s="26" t="s">
        <v>188</v>
      </c>
      <c r="B349" s="26" t="s">
        <v>61</v>
      </c>
      <c r="C349" s="26" t="s">
        <v>114</v>
      </c>
      <c r="D349" s="27">
        <v>31</v>
      </c>
      <c r="E349" s="48" t="s">
        <v>190</v>
      </c>
      <c r="F349" s="39" t="s">
        <v>190</v>
      </c>
    </row>
    <row r="350" spans="1:6" ht="17.100000000000001" customHeight="1" x14ac:dyDescent="0.3">
      <c r="A350" s="26" t="s">
        <v>188</v>
      </c>
      <c r="B350" s="26" t="s">
        <v>61</v>
      </c>
      <c r="C350" s="26" t="s">
        <v>66</v>
      </c>
      <c r="D350" s="47" t="s">
        <v>190</v>
      </c>
      <c r="E350" s="42">
        <v>1</v>
      </c>
      <c r="F350" s="28" t="s">
        <v>191</v>
      </c>
    </row>
    <row r="351" spans="1:6" ht="17.100000000000001" customHeight="1" x14ac:dyDescent="0.3">
      <c r="A351" s="26" t="s">
        <v>188</v>
      </c>
      <c r="B351" s="26" t="s">
        <v>61</v>
      </c>
      <c r="C351" s="26" t="s">
        <v>118</v>
      </c>
      <c r="D351" s="46" t="s">
        <v>190</v>
      </c>
      <c r="E351" s="42">
        <v>1</v>
      </c>
      <c r="F351" s="28" t="s">
        <v>191</v>
      </c>
    </row>
    <row r="352" spans="1:6" ht="17.100000000000001" customHeight="1" x14ac:dyDescent="0.3">
      <c r="A352" s="26" t="s">
        <v>188</v>
      </c>
      <c r="B352" s="26" t="s">
        <v>61</v>
      </c>
      <c r="C352" s="26" t="s">
        <v>121</v>
      </c>
      <c r="D352" s="47" t="s">
        <v>190</v>
      </c>
      <c r="E352" s="42">
        <v>1</v>
      </c>
      <c r="F352" s="28" t="s">
        <v>191</v>
      </c>
    </row>
    <row r="353" spans="1:6" ht="17.100000000000001" customHeight="1" x14ac:dyDescent="0.3">
      <c r="A353" s="26" t="s">
        <v>188</v>
      </c>
      <c r="B353" s="26" t="s">
        <v>61</v>
      </c>
      <c r="C353" s="26" t="s">
        <v>186</v>
      </c>
      <c r="D353" s="46" t="s">
        <v>190</v>
      </c>
      <c r="E353" s="42">
        <v>1</v>
      </c>
      <c r="F353" s="28" t="s">
        <v>191</v>
      </c>
    </row>
    <row r="354" spans="1:6" ht="17.100000000000001" customHeight="1" x14ac:dyDescent="0.3">
      <c r="A354" s="26" t="s">
        <v>188</v>
      </c>
      <c r="B354" s="26" t="s">
        <v>62</v>
      </c>
      <c r="C354" s="26" t="s">
        <v>65</v>
      </c>
      <c r="D354" s="27">
        <v>40809</v>
      </c>
      <c r="E354" s="50" t="s">
        <v>190</v>
      </c>
      <c r="F354" s="35" t="s">
        <v>190</v>
      </c>
    </row>
    <row r="355" spans="1:6" ht="17.100000000000001" customHeight="1" x14ac:dyDescent="0.3">
      <c r="A355" s="26" t="s">
        <v>188</v>
      </c>
      <c r="B355" s="26" t="s">
        <v>62</v>
      </c>
      <c r="C355" s="26" t="s">
        <v>114</v>
      </c>
      <c r="D355" s="27">
        <v>29009</v>
      </c>
      <c r="E355" s="48" t="s">
        <v>190</v>
      </c>
      <c r="F355" s="39" t="s">
        <v>190</v>
      </c>
    </row>
    <row r="356" spans="1:6" ht="17.100000000000001" customHeight="1" x14ac:dyDescent="0.3">
      <c r="A356" s="26" t="s">
        <v>188</v>
      </c>
      <c r="B356" s="26" t="s">
        <v>62</v>
      </c>
      <c r="C356" s="26" t="s">
        <v>115</v>
      </c>
      <c r="D356" s="27">
        <v>12044</v>
      </c>
      <c r="E356" s="50" t="s">
        <v>190</v>
      </c>
      <c r="F356" s="35" t="s">
        <v>190</v>
      </c>
    </row>
    <row r="357" spans="1:6" ht="17.100000000000001" customHeight="1" x14ac:dyDescent="0.3">
      <c r="A357" s="26" t="s">
        <v>188</v>
      </c>
      <c r="B357" s="26" t="s">
        <v>62</v>
      </c>
      <c r="C357" s="26" t="s">
        <v>122</v>
      </c>
      <c r="D357" s="27">
        <v>5366</v>
      </c>
      <c r="E357" s="48" t="s">
        <v>190</v>
      </c>
      <c r="F357" s="39" t="s">
        <v>190</v>
      </c>
    </row>
    <row r="358" spans="1:6" ht="17.100000000000001" customHeight="1" x14ac:dyDescent="0.3">
      <c r="A358" s="26" t="s">
        <v>188</v>
      </c>
      <c r="B358" s="26" t="s">
        <v>62</v>
      </c>
      <c r="C358" s="26" t="s">
        <v>66</v>
      </c>
      <c r="D358" s="27">
        <v>3630</v>
      </c>
      <c r="E358" s="50" t="s">
        <v>190</v>
      </c>
      <c r="F358" s="35" t="s">
        <v>190</v>
      </c>
    </row>
    <row r="359" spans="1:6" ht="17.100000000000001" customHeight="1" x14ac:dyDescent="0.3">
      <c r="A359" s="26" t="s">
        <v>188</v>
      </c>
      <c r="B359" s="26" t="s">
        <v>62</v>
      </c>
      <c r="C359" s="26" t="s">
        <v>117</v>
      </c>
      <c r="D359" s="27">
        <v>2968</v>
      </c>
      <c r="E359" s="48" t="s">
        <v>190</v>
      </c>
      <c r="F359" s="39" t="s">
        <v>190</v>
      </c>
    </row>
    <row r="360" spans="1:6" ht="17.100000000000001" customHeight="1" x14ac:dyDescent="0.3">
      <c r="A360" s="26" t="s">
        <v>188</v>
      </c>
      <c r="B360" s="26" t="s">
        <v>62</v>
      </c>
      <c r="C360" s="26" t="s">
        <v>116</v>
      </c>
      <c r="D360" s="27">
        <v>2216</v>
      </c>
      <c r="E360" s="50" t="s">
        <v>190</v>
      </c>
      <c r="F360" s="35" t="s">
        <v>190</v>
      </c>
    </row>
    <row r="361" spans="1:6" ht="17.100000000000001" customHeight="1" x14ac:dyDescent="0.3">
      <c r="A361" s="44" t="s">
        <v>188</v>
      </c>
      <c r="B361" s="44" t="s">
        <v>62</v>
      </c>
      <c r="C361" s="44" t="s">
        <v>120</v>
      </c>
      <c r="D361" s="45">
        <v>1821</v>
      </c>
      <c r="E361" s="48" t="s">
        <v>190</v>
      </c>
      <c r="F361" s="49" t="s">
        <v>190</v>
      </c>
    </row>
    <row r="362" spans="1:6" ht="17.100000000000001" customHeight="1" x14ac:dyDescent="0.3">
      <c r="A362" s="40" t="s">
        <v>105</v>
      </c>
    </row>
  </sheetData>
  <sheetProtection sheet="1" objects="1" scenarios="1" selectLockedCells="1"/>
  <conditionalFormatting sqref="A4:F361">
    <cfRule type="expression" dxfId="40" priority="2">
      <formula>MOD(ROW(),2)=0</formula>
    </cfRule>
  </conditionalFormatting>
  <conditionalFormatting sqref="A4:F10002">
    <cfRule type="expression" dxfId="39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9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3.140625" style="10" bestFit="1" customWidth="1"/>
    <col min="5" max="5" width="21.7109375" style="20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3" t="s">
        <v>176</v>
      </c>
    </row>
    <row r="2" spans="1:6" s="1" customFormat="1" ht="23.1" customHeight="1" x14ac:dyDescent="0.45">
      <c r="A2" s="15" t="s">
        <v>63</v>
      </c>
      <c r="D2" s="9"/>
      <c r="E2" s="21"/>
    </row>
    <row r="3" spans="1:6" ht="17.100000000000001" customHeight="1" x14ac:dyDescent="0.3">
      <c r="A3" s="29" t="s">
        <v>0</v>
      </c>
      <c r="B3" s="29" t="s">
        <v>123</v>
      </c>
      <c r="C3" s="29" t="s">
        <v>68</v>
      </c>
      <c r="D3" s="52" t="s">
        <v>1</v>
      </c>
      <c r="E3" s="43" t="s">
        <v>2</v>
      </c>
      <c r="F3" s="29" t="s">
        <v>3</v>
      </c>
    </row>
    <row r="4" spans="1:6" ht="17.100000000000001" customHeight="1" x14ac:dyDescent="0.3">
      <c r="A4" s="26" t="s">
        <v>188</v>
      </c>
      <c r="B4" s="26" t="s">
        <v>4</v>
      </c>
      <c r="C4" s="26" t="s">
        <v>69</v>
      </c>
      <c r="D4" s="51">
        <v>2121</v>
      </c>
      <c r="E4" s="50" t="s">
        <v>190</v>
      </c>
      <c r="F4" s="35" t="s">
        <v>190</v>
      </c>
    </row>
    <row r="5" spans="1:6" ht="17.100000000000001" customHeight="1" x14ac:dyDescent="0.3">
      <c r="A5" s="26" t="s">
        <v>188</v>
      </c>
      <c r="B5" s="26" t="s">
        <v>4</v>
      </c>
      <c r="C5" s="26" t="s">
        <v>70</v>
      </c>
      <c r="D5" s="51">
        <v>1246</v>
      </c>
      <c r="E5" s="48" t="s">
        <v>190</v>
      </c>
      <c r="F5" s="39" t="s">
        <v>190</v>
      </c>
    </row>
    <row r="6" spans="1:6" ht="17.100000000000001" customHeight="1" x14ac:dyDescent="0.3">
      <c r="A6" s="26" t="s">
        <v>188</v>
      </c>
      <c r="B6" s="26" t="s">
        <v>4</v>
      </c>
      <c r="C6" s="26" t="s">
        <v>71</v>
      </c>
      <c r="D6" s="51">
        <v>73</v>
      </c>
      <c r="E6" s="50" t="s">
        <v>190</v>
      </c>
      <c r="F6" s="35" t="s">
        <v>190</v>
      </c>
    </row>
    <row r="7" spans="1:6" ht="17.100000000000001" customHeight="1" x14ac:dyDescent="0.3">
      <c r="A7" s="26" t="s">
        <v>188</v>
      </c>
      <c r="B7" s="26" t="s">
        <v>4</v>
      </c>
      <c r="C7" s="26" t="s">
        <v>179</v>
      </c>
      <c r="D7" s="51">
        <v>67</v>
      </c>
      <c r="E7" s="48" t="s">
        <v>190</v>
      </c>
      <c r="F7" s="39" t="s">
        <v>190</v>
      </c>
    </row>
    <row r="8" spans="1:6" ht="17.100000000000001" customHeight="1" x14ac:dyDescent="0.3">
      <c r="A8" s="26" t="s">
        <v>188</v>
      </c>
      <c r="B8" s="26" t="s">
        <v>5</v>
      </c>
      <c r="C8" s="26" t="s">
        <v>69</v>
      </c>
      <c r="D8" s="54" t="s">
        <v>190</v>
      </c>
      <c r="E8" s="42">
        <v>1</v>
      </c>
      <c r="F8" s="28" t="s">
        <v>191</v>
      </c>
    </row>
    <row r="9" spans="1:6" ht="17.100000000000001" customHeight="1" x14ac:dyDescent="0.3">
      <c r="A9" s="26" t="s">
        <v>188</v>
      </c>
      <c r="B9" s="26" t="s">
        <v>6</v>
      </c>
      <c r="C9" s="26" t="s">
        <v>65</v>
      </c>
      <c r="D9" s="55" t="s">
        <v>190</v>
      </c>
      <c r="E9" s="42">
        <v>1</v>
      </c>
      <c r="F9" s="28" t="s">
        <v>191</v>
      </c>
    </row>
    <row r="10" spans="1:6" ht="17.100000000000001" customHeight="1" x14ac:dyDescent="0.3">
      <c r="A10" s="26" t="s">
        <v>188</v>
      </c>
      <c r="B10" s="26" t="s">
        <v>6</v>
      </c>
      <c r="C10" s="26" t="s">
        <v>70</v>
      </c>
      <c r="D10" s="54" t="s">
        <v>190</v>
      </c>
      <c r="E10" s="42">
        <v>1</v>
      </c>
      <c r="F10" s="28" t="s">
        <v>191</v>
      </c>
    </row>
    <row r="11" spans="1:6" ht="17.100000000000001" customHeight="1" x14ac:dyDescent="0.3">
      <c r="A11" s="26" t="s">
        <v>188</v>
      </c>
      <c r="B11" s="26" t="s">
        <v>6</v>
      </c>
      <c r="C11" s="26" t="s">
        <v>127</v>
      </c>
      <c r="D11" s="55" t="s">
        <v>190</v>
      </c>
      <c r="E11" s="42">
        <v>1</v>
      </c>
      <c r="F11" s="28" t="s">
        <v>191</v>
      </c>
    </row>
    <row r="12" spans="1:6" ht="17.100000000000001" customHeight="1" x14ac:dyDescent="0.3">
      <c r="A12" s="26" t="s">
        <v>188</v>
      </c>
      <c r="B12" s="26" t="s">
        <v>6</v>
      </c>
      <c r="C12" s="26" t="s">
        <v>69</v>
      </c>
      <c r="D12" s="51">
        <v>48</v>
      </c>
      <c r="E12" s="50" t="s">
        <v>190</v>
      </c>
      <c r="F12" s="35" t="s">
        <v>190</v>
      </c>
    </row>
    <row r="13" spans="1:6" ht="17.100000000000001" customHeight="1" x14ac:dyDescent="0.3">
      <c r="A13" s="26" t="s">
        <v>188</v>
      </c>
      <c r="B13" s="26" t="s">
        <v>7</v>
      </c>
      <c r="C13" s="26" t="s">
        <v>74</v>
      </c>
      <c r="D13" s="55" t="s">
        <v>190</v>
      </c>
      <c r="E13" s="42">
        <v>1</v>
      </c>
      <c r="F13" s="28" t="s">
        <v>191</v>
      </c>
    </row>
    <row r="14" spans="1:6" ht="17.100000000000001" customHeight="1" x14ac:dyDescent="0.3">
      <c r="A14" s="26" t="s">
        <v>188</v>
      </c>
      <c r="B14" s="26" t="s">
        <v>7</v>
      </c>
      <c r="C14" s="26" t="s">
        <v>65</v>
      </c>
      <c r="D14" s="54" t="s">
        <v>190</v>
      </c>
      <c r="E14" s="42">
        <v>1</v>
      </c>
      <c r="F14" s="28" t="s">
        <v>191</v>
      </c>
    </row>
    <row r="15" spans="1:6" ht="17.100000000000001" customHeight="1" x14ac:dyDescent="0.3">
      <c r="A15" s="26" t="s">
        <v>188</v>
      </c>
      <c r="B15" s="26" t="s">
        <v>7</v>
      </c>
      <c r="C15" s="26" t="s">
        <v>69</v>
      </c>
      <c r="D15" s="51">
        <v>239</v>
      </c>
      <c r="E15" s="48" t="s">
        <v>190</v>
      </c>
      <c r="F15" s="39" t="s">
        <v>190</v>
      </c>
    </row>
    <row r="16" spans="1:6" ht="17.100000000000001" customHeight="1" x14ac:dyDescent="0.3">
      <c r="A16" s="26" t="s">
        <v>188</v>
      </c>
      <c r="B16" s="26" t="s">
        <v>7</v>
      </c>
      <c r="C16" s="26" t="s">
        <v>70</v>
      </c>
      <c r="D16" s="51">
        <v>32</v>
      </c>
      <c r="E16" s="50" t="s">
        <v>190</v>
      </c>
      <c r="F16" s="35" t="s">
        <v>190</v>
      </c>
    </row>
    <row r="17" spans="1:6" ht="17.100000000000001" customHeight="1" x14ac:dyDescent="0.3">
      <c r="A17" s="26" t="s">
        <v>188</v>
      </c>
      <c r="B17" s="26" t="s">
        <v>8</v>
      </c>
      <c r="C17" s="26" t="s">
        <v>71</v>
      </c>
      <c r="D17" s="55" t="s">
        <v>190</v>
      </c>
      <c r="E17" s="42">
        <v>1</v>
      </c>
      <c r="F17" s="28" t="s">
        <v>191</v>
      </c>
    </row>
    <row r="18" spans="1:6" ht="17.100000000000001" customHeight="1" x14ac:dyDescent="0.3">
      <c r="A18" s="26" t="s">
        <v>188</v>
      </c>
      <c r="B18" s="26" t="s">
        <v>8</v>
      </c>
      <c r="C18" s="26" t="s">
        <v>177</v>
      </c>
      <c r="D18" s="54" t="s">
        <v>190</v>
      </c>
      <c r="E18" s="42">
        <v>1</v>
      </c>
      <c r="F18" s="28" t="s">
        <v>191</v>
      </c>
    </row>
    <row r="19" spans="1:6" ht="17.100000000000001" customHeight="1" x14ac:dyDescent="0.3">
      <c r="A19" s="26" t="s">
        <v>188</v>
      </c>
      <c r="B19" s="26" t="s">
        <v>8</v>
      </c>
      <c r="C19" s="26" t="s">
        <v>70</v>
      </c>
      <c r="D19" s="55" t="s">
        <v>190</v>
      </c>
      <c r="E19" s="42">
        <v>1</v>
      </c>
      <c r="F19" s="28" t="s">
        <v>191</v>
      </c>
    </row>
    <row r="20" spans="1:6" ht="17.100000000000001" customHeight="1" x14ac:dyDescent="0.3">
      <c r="A20" s="26" t="s">
        <v>188</v>
      </c>
      <c r="B20" s="26" t="s">
        <v>8</v>
      </c>
      <c r="C20" s="26" t="s">
        <v>69</v>
      </c>
      <c r="D20" s="51">
        <v>70</v>
      </c>
      <c r="E20" s="50" t="s">
        <v>190</v>
      </c>
      <c r="F20" s="35" t="s">
        <v>190</v>
      </c>
    </row>
    <row r="21" spans="1:6" ht="17.100000000000001" customHeight="1" x14ac:dyDescent="0.3">
      <c r="A21" s="26" t="s">
        <v>188</v>
      </c>
      <c r="B21" s="26" t="s">
        <v>9</v>
      </c>
      <c r="C21" s="26" t="s">
        <v>70</v>
      </c>
      <c r="D21" s="51">
        <v>31</v>
      </c>
      <c r="E21" s="48" t="s">
        <v>190</v>
      </c>
      <c r="F21" s="39" t="s">
        <v>190</v>
      </c>
    </row>
    <row r="22" spans="1:6" ht="17.100000000000001" customHeight="1" x14ac:dyDescent="0.3">
      <c r="A22" s="26" t="s">
        <v>188</v>
      </c>
      <c r="B22" s="26" t="s">
        <v>9</v>
      </c>
      <c r="C22" s="26" t="s">
        <v>69</v>
      </c>
      <c r="D22" s="51">
        <v>23</v>
      </c>
      <c r="E22" s="50" t="s">
        <v>190</v>
      </c>
      <c r="F22" s="35" t="s">
        <v>190</v>
      </c>
    </row>
    <row r="23" spans="1:6" ht="17.100000000000001" customHeight="1" x14ac:dyDescent="0.3">
      <c r="A23" s="26" t="s">
        <v>188</v>
      </c>
      <c r="B23" s="26" t="s">
        <v>10</v>
      </c>
      <c r="C23" s="26" t="s">
        <v>69</v>
      </c>
      <c r="D23" s="51">
        <v>1199</v>
      </c>
      <c r="E23" s="48" t="s">
        <v>190</v>
      </c>
      <c r="F23" s="39" t="s">
        <v>190</v>
      </c>
    </row>
    <row r="24" spans="1:6" ht="17.100000000000001" customHeight="1" x14ac:dyDescent="0.3">
      <c r="A24" s="26" t="s">
        <v>188</v>
      </c>
      <c r="B24" s="26" t="s">
        <v>10</v>
      </c>
      <c r="C24" s="26" t="s">
        <v>70</v>
      </c>
      <c r="D24" s="51">
        <v>733</v>
      </c>
      <c r="E24" s="50" t="s">
        <v>190</v>
      </c>
      <c r="F24" s="35" t="s">
        <v>190</v>
      </c>
    </row>
    <row r="25" spans="1:6" ht="17.100000000000001" customHeight="1" x14ac:dyDescent="0.3">
      <c r="A25" s="26" t="s">
        <v>188</v>
      </c>
      <c r="B25" s="26" t="s">
        <v>10</v>
      </c>
      <c r="C25" s="26" t="s">
        <v>127</v>
      </c>
      <c r="D25" s="51">
        <v>163</v>
      </c>
      <c r="E25" s="48" t="s">
        <v>190</v>
      </c>
      <c r="F25" s="39" t="s">
        <v>190</v>
      </c>
    </row>
    <row r="26" spans="1:6" ht="17.100000000000001" customHeight="1" x14ac:dyDescent="0.3">
      <c r="A26" s="26" t="s">
        <v>188</v>
      </c>
      <c r="B26" s="26" t="s">
        <v>10</v>
      </c>
      <c r="C26" s="26" t="s">
        <v>71</v>
      </c>
      <c r="D26" s="51">
        <v>68</v>
      </c>
      <c r="E26" s="50" t="s">
        <v>190</v>
      </c>
      <c r="F26" s="35" t="s">
        <v>190</v>
      </c>
    </row>
    <row r="27" spans="1:6" ht="17.100000000000001" customHeight="1" x14ac:dyDescent="0.3">
      <c r="A27" s="26" t="s">
        <v>188</v>
      </c>
      <c r="B27" s="26" t="s">
        <v>11</v>
      </c>
      <c r="C27" s="26" t="s">
        <v>70</v>
      </c>
      <c r="D27" s="55" t="s">
        <v>190</v>
      </c>
      <c r="E27" s="42">
        <v>1</v>
      </c>
      <c r="F27" s="28" t="s">
        <v>191</v>
      </c>
    </row>
    <row r="28" spans="1:6" ht="17.100000000000001" customHeight="1" x14ac:dyDescent="0.3">
      <c r="A28" s="26" t="s">
        <v>188</v>
      </c>
      <c r="B28" s="26" t="s">
        <v>11</v>
      </c>
      <c r="C28" s="26" t="s">
        <v>127</v>
      </c>
      <c r="D28" s="54" t="s">
        <v>190</v>
      </c>
      <c r="E28" s="42">
        <v>1</v>
      </c>
      <c r="F28" s="28" t="s">
        <v>191</v>
      </c>
    </row>
    <row r="29" spans="1:6" ht="17.100000000000001" customHeight="1" x14ac:dyDescent="0.3">
      <c r="A29" s="26" t="s">
        <v>188</v>
      </c>
      <c r="B29" s="26" t="s">
        <v>11</v>
      </c>
      <c r="C29" s="26" t="s">
        <v>69</v>
      </c>
      <c r="D29" s="51">
        <v>50</v>
      </c>
      <c r="E29" s="48" t="s">
        <v>190</v>
      </c>
      <c r="F29" s="39" t="s">
        <v>190</v>
      </c>
    </row>
    <row r="30" spans="1:6" ht="17.100000000000001" customHeight="1" x14ac:dyDescent="0.3">
      <c r="A30" s="26" t="s">
        <v>188</v>
      </c>
      <c r="B30" s="26" t="s">
        <v>12</v>
      </c>
      <c r="C30" s="26" t="s">
        <v>127</v>
      </c>
      <c r="D30" s="54" t="s">
        <v>190</v>
      </c>
      <c r="E30" s="42">
        <v>1</v>
      </c>
      <c r="F30" s="28" t="s">
        <v>191</v>
      </c>
    </row>
    <row r="31" spans="1:6" ht="17.100000000000001" customHeight="1" x14ac:dyDescent="0.3">
      <c r="A31" s="26" t="s">
        <v>188</v>
      </c>
      <c r="B31" s="26" t="s">
        <v>12</v>
      </c>
      <c r="C31" s="26" t="s">
        <v>69</v>
      </c>
      <c r="D31" s="51">
        <v>178</v>
      </c>
      <c r="E31" s="48" t="s">
        <v>190</v>
      </c>
      <c r="F31" s="39" t="s">
        <v>190</v>
      </c>
    </row>
    <row r="32" spans="1:6" ht="17.100000000000001" customHeight="1" x14ac:dyDescent="0.3">
      <c r="A32" s="26" t="s">
        <v>188</v>
      </c>
      <c r="B32" s="26" t="s">
        <v>12</v>
      </c>
      <c r="C32" s="26" t="s">
        <v>70</v>
      </c>
      <c r="D32" s="54" t="s">
        <v>190</v>
      </c>
      <c r="E32" s="41">
        <v>2</v>
      </c>
      <c r="F32" s="28" t="s">
        <v>192</v>
      </c>
    </row>
    <row r="33" spans="1:6" ht="17.100000000000001" customHeight="1" x14ac:dyDescent="0.3">
      <c r="A33" s="26" t="s">
        <v>188</v>
      </c>
      <c r="B33" s="26" t="s">
        <v>13</v>
      </c>
      <c r="C33" s="26" t="s">
        <v>69</v>
      </c>
      <c r="D33" s="51">
        <v>1572</v>
      </c>
      <c r="E33" s="48" t="s">
        <v>190</v>
      </c>
      <c r="F33" s="39" t="s">
        <v>190</v>
      </c>
    </row>
    <row r="34" spans="1:6" ht="17.100000000000001" customHeight="1" x14ac:dyDescent="0.3">
      <c r="A34" s="26" t="s">
        <v>188</v>
      </c>
      <c r="B34" s="26" t="s">
        <v>13</v>
      </c>
      <c r="C34" s="26" t="s">
        <v>70</v>
      </c>
      <c r="D34" s="51">
        <v>838</v>
      </c>
      <c r="E34" s="50" t="s">
        <v>190</v>
      </c>
      <c r="F34" s="35" t="s">
        <v>190</v>
      </c>
    </row>
    <row r="35" spans="1:6" ht="17.100000000000001" customHeight="1" x14ac:dyDescent="0.3">
      <c r="A35" s="26" t="s">
        <v>188</v>
      </c>
      <c r="B35" s="26" t="s">
        <v>13</v>
      </c>
      <c r="C35" s="26" t="s">
        <v>72</v>
      </c>
      <c r="D35" s="51">
        <v>42</v>
      </c>
      <c r="E35" s="48" t="s">
        <v>190</v>
      </c>
      <c r="F35" s="39" t="s">
        <v>190</v>
      </c>
    </row>
    <row r="36" spans="1:6" ht="17.100000000000001" customHeight="1" x14ac:dyDescent="0.3">
      <c r="A36" s="26" t="s">
        <v>188</v>
      </c>
      <c r="B36" s="26" t="s">
        <v>13</v>
      </c>
      <c r="C36" s="26" t="s">
        <v>65</v>
      </c>
      <c r="D36" s="51">
        <v>40</v>
      </c>
      <c r="E36" s="50" t="s">
        <v>190</v>
      </c>
      <c r="F36" s="35" t="s">
        <v>190</v>
      </c>
    </row>
    <row r="37" spans="1:6" ht="17.100000000000001" customHeight="1" x14ac:dyDescent="0.3">
      <c r="A37" s="26" t="s">
        <v>188</v>
      </c>
      <c r="B37" s="26" t="s">
        <v>14</v>
      </c>
      <c r="C37" s="26" t="s">
        <v>69</v>
      </c>
      <c r="D37" s="51">
        <v>45</v>
      </c>
      <c r="E37" s="48" t="s">
        <v>190</v>
      </c>
      <c r="F37" s="39" t="s">
        <v>190</v>
      </c>
    </row>
    <row r="38" spans="1:6" ht="17.100000000000001" customHeight="1" x14ac:dyDescent="0.3">
      <c r="A38" s="26" t="s">
        <v>188</v>
      </c>
      <c r="B38" s="26" t="s">
        <v>14</v>
      </c>
      <c r="C38" s="26" t="s">
        <v>70</v>
      </c>
      <c r="D38" s="51">
        <v>23</v>
      </c>
      <c r="E38" s="50" t="s">
        <v>190</v>
      </c>
      <c r="F38" s="35" t="s">
        <v>190</v>
      </c>
    </row>
    <row r="39" spans="1:6" ht="17.100000000000001" customHeight="1" x14ac:dyDescent="0.3">
      <c r="A39" s="26" t="s">
        <v>188</v>
      </c>
      <c r="B39" s="26" t="s">
        <v>15</v>
      </c>
      <c r="C39" s="26" t="s">
        <v>65</v>
      </c>
      <c r="D39" s="55" t="s">
        <v>190</v>
      </c>
      <c r="E39" s="42">
        <v>1</v>
      </c>
      <c r="F39" s="28" t="s">
        <v>191</v>
      </c>
    </row>
    <row r="40" spans="1:6" ht="17.100000000000001" customHeight="1" x14ac:dyDescent="0.3">
      <c r="A40" s="26" t="s">
        <v>188</v>
      </c>
      <c r="B40" s="26" t="s">
        <v>15</v>
      </c>
      <c r="C40" s="26" t="s">
        <v>72</v>
      </c>
      <c r="D40" s="54" t="s">
        <v>190</v>
      </c>
      <c r="E40" s="42">
        <v>1</v>
      </c>
      <c r="F40" s="28" t="s">
        <v>191</v>
      </c>
    </row>
    <row r="41" spans="1:6" ht="17.100000000000001" customHeight="1" x14ac:dyDescent="0.3">
      <c r="A41" s="26" t="s">
        <v>188</v>
      </c>
      <c r="B41" s="26" t="s">
        <v>15</v>
      </c>
      <c r="C41" s="26" t="s">
        <v>69</v>
      </c>
      <c r="D41" s="51">
        <v>218</v>
      </c>
      <c r="E41" s="48" t="s">
        <v>190</v>
      </c>
      <c r="F41" s="39" t="s">
        <v>190</v>
      </c>
    </row>
    <row r="42" spans="1:6" ht="17.100000000000001" customHeight="1" x14ac:dyDescent="0.3">
      <c r="A42" s="26" t="s">
        <v>188</v>
      </c>
      <c r="B42" s="26" t="s">
        <v>15</v>
      </c>
      <c r="C42" s="26" t="s">
        <v>70</v>
      </c>
      <c r="D42" s="51">
        <v>34</v>
      </c>
      <c r="E42" s="50" t="s">
        <v>190</v>
      </c>
      <c r="F42" s="35" t="s">
        <v>190</v>
      </c>
    </row>
    <row r="43" spans="1:6" ht="17.100000000000001" customHeight="1" x14ac:dyDescent="0.3">
      <c r="A43" s="26" t="s">
        <v>188</v>
      </c>
      <c r="B43" s="26" t="s">
        <v>16</v>
      </c>
      <c r="C43" s="26" t="s">
        <v>127</v>
      </c>
      <c r="D43" s="55" t="s">
        <v>190</v>
      </c>
      <c r="E43" s="42">
        <v>1</v>
      </c>
      <c r="F43" s="28" t="s">
        <v>191</v>
      </c>
    </row>
    <row r="44" spans="1:6" ht="17.100000000000001" customHeight="1" x14ac:dyDescent="0.3">
      <c r="A44" s="26" t="s">
        <v>188</v>
      </c>
      <c r="B44" s="26" t="s">
        <v>16</v>
      </c>
      <c r="C44" s="26" t="s">
        <v>70</v>
      </c>
      <c r="D44" s="51">
        <v>269</v>
      </c>
      <c r="E44" s="50" t="s">
        <v>190</v>
      </c>
      <c r="F44" s="35" t="s">
        <v>190</v>
      </c>
    </row>
    <row r="45" spans="1:6" ht="17.100000000000001" customHeight="1" x14ac:dyDescent="0.3">
      <c r="A45" s="26" t="s">
        <v>188</v>
      </c>
      <c r="B45" s="26" t="s">
        <v>16</v>
      </c>
      <c r="C45" s="26" t="s">
        <v>69</v>
      </c>
      <c r="D45" s="51">
        <v>207</v>
      </c>
      <c r="E45" s="48" t="s">
        <v>190</v>
      </c>
      <c r="F45" s="39" t="s">
        <v>190</v>
      </c>
    </row>
    <row r="46" spans="1:6" ht="17.100000000000001" customHeight="1" x14ac:dyDescent="0.3">
      <c r="A46" s="26" t="s">
        <v>188</v>
      </c>
      <c r="B46" s="26" t="s">
        <v>16</v>
      </c>
      <c r="C46" s="26" t="s">
        <v>65</v>
      </c>
      <c r="D46" s="54" t="s">
        <v>190</v>
      </c>
      <c r="E46" s="41">
        <v>2</v>
      </c>
      <c r="F46" s="28" t="s">
        <v>192</v>
      </c>
    </row>
    <row r="47" spans="1:6" ht="17.100000000000001" customHeight="1" x14ac:dyDescent="0.3">
      <c r="A47" s="26" t="s">
        <v>188</v>
      </c>
      <c r="B47" s="26" t="s">
        <v>17</v>
      </c>
      <c r="C47" s="26" t="s">
        <v>72</v>
      </c>
      <c r="D47" s="55" t="s">
        <v>190</v>
      </c>
      <c r="E47" s="42">
        <v>1</v>
      </c>
      <c r="F47" s="28" t="s">
        <v>191</v>
      </c>
    </row>
    <row r="48" spans="1:6" ht="17.100000000000001" customHeight="1" x14ac:dyDescent="0.3">
      <c r="A48" s="26" t="s">
        <v>188</v>
      </c>
      <c r="B48" s="26" t="s">
        <v>17</v>
      </c>
      <c r="C48" s="26" t="s">
        <v>70</v>
      </c>
      <c r="D48" s="54" t="s">
        <v>190</v>
      </c>
      <c r="E48" s="42">
        <v>1</v>
      </c>
      <c r="F48" s="28" t="s">
        <v>191</v>
      </c>
    </row>
    <row r="49" spans="1:6" ht="17.100000000000001" customHeight="1" x14ac:dyDescent="0.3">
      <c r="A49" s="26" t="s">
        <v>188</v>
      </c>
      <c r="B49" s="26" t="s">
        <v>17</v>
      </c>
      <c r="C49" s="26" t="s">
        <v>69</v>
      </c>
      <c r="D49" s="51">
        <v>30</v>
      </c>
      <c r="E49" s="48" t="s">
        <v>190</v>
      </c>
      <c r="F49" s="39" t="s">
        <v>190</v>
      </c>
    </row>
    <row r="50" spans="1:6" ht="17.100000000000001" customHeight="1" x14ac:dyDescent="0.3">
      <c r="A50" s="26" t="s">
        <v>188</v>
      </c>
      <c r="B50" s="26" t="s">
        <v>18</v>
      </c>
      <c r="C50" s="26" t="s">
        <v>69</v>
      </c>
      <c r="D50" s="51">
        <v>1858</v>
      </c>
      <c r="E50" s="50" t="s">
        <v>190</v>
      </c>
      <c r="F50" s="35" t="s">
        <v>190</v>
      </c>
    </row>
    <row r="51" spans="1:6" ht="17.100000000000001" customHeight="1" x14ac:dyDescent="0.3">
      <c r="A51" s="26" t="s">
        <v>188</v>
      </c>
      <c r="B51" s="26" t="s">
        <v>18</v>
      </c>
      <c r="C51" s="26" t="s">
        <v>70</v>
      </c>
      <c r="D51" s="51">
        <v>1083</v>
      </c>
      <c r="E51" s="48" t="s">
        <v>190</v>
      </c>
      <c r="F51" s="39" t="s">
        <v>190</v>
      </c>
    </row>
    <row r="52" spans="1:6" ht="17.100000000000001" customHeight="1" x14ac:dyDescent="0.3">
      <c r="A52" s="26" t="s">
        <v>188</v>
      </c>
      <c r="B52" s="26" t="s">
        <v>18</v>
      </c>
      <c r="C52" s="26" t="s">
        <v>72</v>
      </c>
      <c r="D52" s="51">
        <v>20</v>
      </c>
      <c r="E52" s="50" t="s">
        <v>190</v>
      </c>
      <c r="F52" s="35" t="s">
        <v>190</v>
      </c>
    </row>
    <row r="53" spans="1:6" ht="17.100000000000001" customHeight="1" x14ac:dyDescent="0.3">
      <c r="A53" s="26" t="s">
        <v>188</v>
      </c>
      <c r="B53" s="26" t="s">
        <v>18</v>
      </c>
      <c r="C53" s="26" t="s">
        <v>65</v>
      </c>
      <c r="D53" s="51">
        <v>15</v>
      </c>
      <c r="E53" s="48" t="s">
        <v>190</v>
      </c>
      <c r="F53" s="39" t="s">
        <v>190</v>
      </c>
    </row>
    <row r="54" spans="1:6" ht="17.100000000000001" customHeight="1" x14ac:dyDescent="0.3">
      <c r="A54" s="26" t="s">
        <v>188</v>
      </c>
      <c r="B54" s="26" t="s">
        <v>19</v>
      </c>
      <c r="C54" s="26" t="s">
        <v>74</v>
      </c>
      <c r="D54" s="54" t="s">
        <v>190</v>
      </c>
      <c r="E54" s="42">
        <v>1</v>
      </c>
      <c r="F54" s="28" t="s">
        <v>191</v>
      </c>
    </row>
    <row r="55" spans="1:6" ht="17.100000000000001" customHeight="1" x14ac:dyDescent="0.3">
      <c r="A55" s="26" t="s">
        <v>188</v>
      </c>
      <c r="B55" s="26" t="s">
        <v>19</v>
      </c>
      <c r="C55" s="26" t="s">
        <v>65</v>
      </c>
      <c r="D55" s="55" t="s">
        <v>190</v>
      </c>
      <c r="E55" s="42">
        <v>1</v>
      </c>
      <c r="F55" s="28" t="s">
        <v>191</v>
      </c>
    </row>
    <row r="56" spans="1:6" ht="17.100000000000001" customHeight="1" x14ac:dyDescent="0.3">
      <c r="A56" s="26" t="s">
        <v>188</v>
      </c>
      <c r="B56" s="26" t="s">
        <v>19</v>
      </c>
      <c r="C56" s="26" t="s">
        <v>69</v>
      </c>
      <c r="D56" s="51">
        <v>231</v>
      </c>
      <c r="E56" s="50" t="s">
        <v>190</v>
      </c>
      <c r="F56" s="35" t="s">
        <v>190</v>
      </c>
    </row>
    <row r="57" spans="1:6" ht="17.100000000000001" customHeight="1" x14ac:dyDescent="0.3">
      <c r="A57" s="26" t="s">
        <v>188</v>
      </c>
      <c r="B57" s="26" t="s">
        <v>19</v>
      </c>
      <c r="C57" s="26" t="s">
        <v>70</v>
      </c>
      <c r="D57" s="51">
        <v>140</v>
      </c>
      <c r="E57" s="48" t="s">
        <v>190</v>
      </c>
      <c r="F57" s="39" t="s">
        <v>190</v>
      </c>
    </row>
    <row r="58" spans="1:6" ht="17.100000000000001" customHeight="1" x14ac:dyDescent="0.3">
      <c r="A58" s="26" t="s">
        <v>188</v>
      </c>
      <c r="B58" s="26" t="s">
        <v>20</v>
      </c>
      <c r="C58" s="26" t="s">
        <v>189</v>
      </c>
      <c r="D58" s="54" t="s">
        <v>190</v>
      </c>
      <c r="E58" s="42">
        <v>1</v>
      </c>
      <c r="F58" s="28" t="s">
        <v>191</v>
      </c>
    </row>
    <row r="59" spans="1:6" ht="17.100000000000001" customHeight="1" x14ac:dyDescent="0.3">
      <c r="A59" s="26" t="s">
        <v>188</v>
      </c>
      <c r="B59" s="26" t="s">
        <v>20</v>
      </c>
      <c r="C59" s="26" t="s">
        <v>127</v>
      </c>
      <c r="D59" s="55" t="s">
        <v>190</v>
      </c>
      <c r="E59" s="42">
        <v>1</v>
      </c>
      <c r="F59" s="28" t="s">
        <v>191</v>
      </c>
    </row>
    <row r="60" spans="1:6" ht="17.100000000000001" customHeight="1" x14ac:dyDescent="0.3">
      <c r="A60" s="26" t="s">
        <v>188</v>
      </c>
      <c r="B60" s="26" t="s">
        <v>20</v>
      </c>
      <c r="C60" s="26" t="s">
        <v>69</v>
      </c>
      <c r="D60" s="51">
        <v>93</v>
      </c>
      <c r="E60" s="50" t="s">
        <v>190</v>
      </c>
      <c r="F60" s="35" t="s">
        <v>190</v>
      </c>
    </row>
    <row r="61" spans="1:6" ht="17.100000000000001" customHeight="1" x14ac:dyDescent="0.3">
      <c r="A61" s="26" t="s">
        <v>188</v>
      </c>
      <c r="B61" s="26" t="s">
        <v>20</v>
      </c>
      <c r="C61" s="26" t="s">
        <v>70</v>
      </c>
      <c r="D61" s="51">
        <v>50</v>
      </c>
      <c r="E61" s="48" t="s">
        <v>190</v>
      </c>
      <c r="F61" s="39" t="s">
        <v>190</v>
      </c>
    </row>
    <row r="62" spans="1:6" ht="17.100000000000001" customHeight="1" x14ac:dyDescent="0.3">
      <c r="A62" s="26" t="s">
        <v>188</v>
      </c>
      <c r="B62" s="26" t="s">
        <v>21</v>
      </c>
      <c r="C62" s="26" t="s">
        <v>127</v>
      </c>
      <c r="D62" s="54" t="s">
        <v>190</v>
      </c>
      <c r="E62" s="42">
        <v>1</v>
      </c>
      <c r="F62" s="28" t="s">
        <v>191</v>
      </c>
    </row>
    <row r="63" spans="1:6" ht="17.100000000000001" customHeight="1" x14ac:dyDescent="0.3">
      <c r="A63" s="26" t="s">
        <v>188</v>
      </c>
      <c r="B63" s="26" t="s">
        <v>21</v>
      </c>
      <c r="C63" s="26" t="s">
        <v>69</v>
      </c>
      <c r="D63" s="55" t="s">
        <v>190</v>
      </c>
      <c r="E63" s="41">
        <v>2</v>
      </c>
      <c r="F63" s="28" t="s">
        <v>192</v>
      </c>
    </row>
    <row r="64" spans="1:6" ht="17.100000000000001" customHeight="1" x14ac:dyDescent="0.3">
      <c r="A64" s="26" t="s">
        <v>188</v>
      </c>
      <c r="B64" s="26" t="s">
        <v>22</v>
      </c>
      <c r="C64" s="26" t="s">
        <v>69</v>
      </c>
      <c r="D64" s="51">
        <v>16655</v>
      </c>
      <c r="E64" s="50" t="s">
        <v>190</v>
      </c>
      <c r="F64" s="35" t="s">
        <v>190</v>
      </c>
    </row>
    <row r="65" spans="1:6" ht="17.100000000000001" customHeight="1" x14ac:dyDescent="0.3">
      <c r="A65" s="26" t="s">
        <v>188</v>
      </c>
      <c r="B65" s="26" t="s">
        <v>22</v>
      </c>
      <c r="C65" s="26" t="s">
        <v>70</v>
      </c>
      <c r="D65" s="51">
        <v>9735</v>
      </c>
      <c r="E65" s="48" t="s">
        <v>190</v>
      </c>
      <c r="F65" s="39" t="s">
        <v>190</v>
      </c>
    </row>
    <row r="66" spans="1:6" ht="17.100000000000001" customHeight="1" x14ac:dyDescent="0.3">
      <c r="A66" s="26" t="s">
        <v>188</v>
      </c>
      <c r="B66" s="26" t="s">
        <v>22</v>
      </c>
      <c r="C66" s="26" t="s">
        <v>185</v>
      </c>
      <c r="D66" s="51">
        <v>480</v>
      </c>
      <c r="E66" s="50" t="s">
        <v>190</v>
      </c>
      <c r="F66" s="35" t="s">
        <v>190</v>
      </c>
    </row>
    <row r="67" spans="1:6" ht="17.100000000000001" customHeight="1" x14ac:dyDescent="0.3">
      <c r="A67" s="26" t="s">
        <v>188</v>
      </c>
      <c r="B67" s="26" t="s">
        <v>22</v>
      </c>
      <c r="C67" s="26" t="s">
        <v>180</v>
      </c>
      <c r="D67" s="51">
        <v>455</v>
      </c>
      <c r="E67" s="48" t="s">
        <v>190</v>
      </c>
      <c r="F67" s="39" t="s">
        <v>190</v>
      </c>
    </row>
    <row r="68" spans="1:6" ht="17.100000000000001" customHeight="1" x14ac:dyDescent="0.3">
      <c r="A68" s="26" t="s">
        <v>188</v>
      </c>
      <c r="B68" s="26" t="s">
        <v>23</v>
      </c>
      <c r="C68" s="26" t="s">
        <v>72</v>
      </c>
      <c r="D68" s="54" t="s">
        <v>190</v>
      </c>
      <c r="E68" s="42">
        <v>1</v>
      </c>
      <c r="F68" s="28" t="s">
        <v>191</v>
      </c>
    </row>
    <row r="69" spans="1:6" ht="17.100000000000001" customHeight="1" x14ac:dyDescent="0.3">
      <c r="A69" s="26" t="s">
        <v>188</v>
      </c>
      <c r="B69" s="26" t="s">
        <v>23</v>
      </c>
      <c r="C69" s="26" t="s">
        <v>127</v>
      </c>
      <c r="D69" s="55" t="s">
        <v>190</v>
      </c>
      <c r="E69" s="42">
        <v>1</v>
      </c>
      <c r="F69" s="28" t="s">
        <v>191</v>
      </c>
    </row>
    <row r="70" spans="1:6" ht="17.100000000000001" customHeight="1" x14ac:dyDescent="0.3">
      <c r="A70" s="26" t="s">
        <v>188</v>
      </c>
      <c r="B70" s="26" t="s">
        <v>23</v>
      </c>
      <c r="C70" s="26" t="s">
        <v>69</v>
      </c>
      <c r="D70" s="51">
        <v>195</v>
      </c>
      <c r="E70" s="50" t="s">
        <v>190</v>
      </c>
      <c r="F70" s="35" t="s">
        <v>190</v>
      </c>
    </row>
    <row r="71" spans="1:6" ht="17.100000000000001" customHeight="1" x14ac:dyDescent="0.3">
      <c r="A71" s="26" t="s">
        <v>188</v>
      </c>
      <c r="B71" s="26" t="s">
        <v>23</v>
      </c>
      <c r="C71" s="26" t="s">
        <v>70</v>
      </c>
      <c r="D71" s="51">
        <v>152</v>
      </c>
      <c r="E71" s="48" t="s">
        <v>190</v>
      </c>
      <c r="F71" s="39" t="s">
        <v>190</v>
      </c>
    </row>
    <row r="72" spans="1:6" ht="17.100000000000001" customHeight="1" x14ac:dyDescent="0.3">
      <c r="A72" s="26" t="s">
        <v>188</v>
      </c>
      <c r="B72" s="26" t="s">
        <v>24</v>
      </c>
      <c r="C72" s="26" t="s">
        <v>181</v>
      </c>
      <c r="D72" s="54" t="s">
        <v>190</v>
      </c>
      <c r="E72" s="42">
        <v>1</v>
      </c>
      <c r="F72" s="28" t="s">
        <v>191</v>
      </c>
    </row>
    <row r="73" spans="1:6" ht="17.100000000000001" customHeight="1" x14ac:dyDescent="0.3">
      <c r="A73" s="26" t="s">
        <v>188</v>
      </c>
      <c r="B73" s="26" t="s">
        <v>24</v>
      </c>
      <c r="C73" s="26" t="s">
        <v>127</v>
      </c>
      <c r="D73" s="55" t="s">
        <v>190</v>
      </c>
      <c r="E73" s="42">
        <v>1</v>
      </c>
      <c r="F73" s="28" t="s">
        <v>191</v>
      </c>
    </row>
    <row r="74" spans="1:6" ht="17.100000000000001" customHeight="1" x14ac:dyDescent="0.3">
      <c r="A74" s="26" t="s">
        <v>188</v>
      </c>
      <c r="B74" s="26" t="s">
        <v>24</v>
      </c>
      <c r="C74" s="26" t="s">
        <v>70</v>
      </c>
      <c r="D74" s="51">
        <v>290</v>
      </c>
      <c r="E74" s="50" t="s">
        <v>190</v>
      </c>
      <c r="F74" s="35" t="s">
        <v>190</v>
      </c>
    </row>
    <row r="75" spans="1:6" ht="17.100000000000001" customHeight="1" x14ac:dyDescent="0.3">
      <c r="A75" s="26" t="s">
        <v>188</v>
      </c>
      <c r="B75" s="26" t="s">
        <v>24</v>
      </c>
      <c r="C75" s="26" t="s">
        <v>69</v>
      </c>
      <c r="D75" s="51">
        <v>251</v>
      </c>
      <c r="E75" s="48" t="s">
        <v>190</v>
      </c>
      <c r="F75" s="39" t="s">
        <v>190</v>
      </c>
    </row>
    <row r="76" spans="1:6" ht="17.100000000000001" customHeight="1" x14ac:dyDescent="0.3">
      <c r="A76" s="26" t="s">
        <v>188</v>
      </c>
      <c r="B76" s="26" t="s">
        <v>25</v>
      </c>
      <c r="C76" s="26" t="s">
        <v>70</v>
      </c>
      <c r="D76" s="54" t="s">
        <v>190</v>
      </c>
      <c r="E76" s="42">
        <v>1</v>
      </c>
      <c r="F76" s="28" t="s">
        <v>191</v>
      </c>
    </row>
    <row r="77" spans="1:6" ht="17.100000000000001" customHeight="1" x14ac:dyDescent="0.3">
      <c r="A77" s="26" t="s">
        <v>188</v>
      </c>
      <c r="B77" s="26" t="s">
        <v>25</v>
      </c>
      <c r="C77" s="26" t="s">
        <v>127</v>
      </c>
      <c r="D77" s="55" t="s">
        <v>190</v>
      </c>
      <c r="E77" s="42">
        <v>1</v>
      </c>
      <c r="F77" s="28" t="s">
        <v>191</v>
      </c>
    </row>
    <row r="78" spans="1:6" ht="17.100000000000001" customHeight="1" x14ac:dyDescent="0.3">
      <c r="A78" s="26" t="s">
        <v>188</v>
      </c>
      <c r="B78" s="26" t="s">
        <v>25</v>
      </c>
      <c r="C78" s="26" t="s">
        <v>69</v>
      </c>
      <c r="D78" s="51">
        <v>25</v>
      </c>
      <c r="E78" s="50" t="s">
        <v>190</v>
      </c>
      <c r="F78" s="35" t="s">
        <v>190</v>
      </c>
    </row>
    <row r="79" spans="1:6" ht="17.100000000000001" customHeight="1" x14ac:dyDescent="0.3">
      <c r="A79" s="26" t="s">
        <v>188</v>
      </c>
      <c r="B79" s="26" t="s">
        <v>26</v>
      </c>
      <c r="C79" s="26" t="s">
        <v>65</v>
      </c>
      <c r="D79" s="55" t="s">
        <v>190</v>
      </c>
      <c r="E79" s="42">
        <v>1</v>
      </c>
      <c r="F79" s="28" t="s">
        <v>191</v>
      </c>
    </row>
    <row r="80" spans="1:6" ht="17.100000000000001" customHeight="1" x14ac:dyDescent="0.3">
      <c r="A80" s="26" t="s">
        <v>188</v>
      </c>
      <c r="B80" s="26" t="s">
        <v>26</v>
      </c>
      <c r="C80" s="26" t="s">
        <v>69</v>
      </c>
      <c r="D80" s="51">
        <v>106</v>
      </c>
      <c r="E80" s="50" t="s">
        <v>190</v>
      </c>
      <c r="F80" s="35" t="s">
        <v>190</v>
      </c>
    </row>
    <row r="81" spans="1:6" ht="17.100000000000001" customHeight="1" x14ac:dyDescent="0.3">
      <c r="A81" s="26" t="s">
        <v>188</v>
      </c>
      <c r="B81" s="26" t="s">
        <v>26</v>
      </c>
      <c r="C81" s="26" t="s">
        <v>70</v>
      </c>
      <c r="D81" s="55" t="s">
        <v>190</v>
      </c>
      <c r="E81" s="41">
        <v>2</v>
      </c>
      <c r="F81" s="28" t="s">
        <v>192</v>
      </c>
    </row>
    <row r="82" spans="1:6" ht="17.100000000000001" customHeight="1" x14ac:dyDescent="0.3">
      <c r="A82" s="26" t="s">
        <v>188</v>
      </c>
      <c r="B82" s="26" t="s">
        <v>27</v>
      </c>
      <c r="C82" s="26" t="s">
        <v>72</v>
      </c>
      <c r="D82" s="54" t="s">
        <v>190</v>
      </c>
      <c r="E82" s="42">
        <v>1</v>
      </c>
      <c r="F82" s="28" t="s">
        <v>191</v>
      </c>
    </row>
    <row r="83" spans="1:6" ht="17.100000000000001" customHeight="1" x14ac:dyDescent="0.3">
      <c r="A83" s="26" t="s">
        <v>188</v>
      </c>
      <c r="B83" s="26" t="s">
        <v>27</v>
      </c>
      <c r="C83" s="26" t="s">
        <v>69</v>
      </c>
      <c r="D83" s="51">
        <v>358</v>
      </c>
      <c r="E83" s="48" t="s">
        <v>190</v>
      </c>
      <c r="F83" s="39" t="s">
        <v>190</v>
      </c>
    </row>
    <row r="84" spans="1:6" ht="17.100000000000001" customHeight="1" x14ac:dyDescent="0.3">
      <c r="A84" s="26" t="s">
        <v>188</v>
      </c>
      <c r="B84" s="26" t="s">
        <v>27</v>
      </c>
      <c r="C84" s="26" t="s">
        <v>70</v>
      </c>
      <c r="D84" s="51">
        <v>294</v>
      </c>
      <c r="E84" s="50" t="s">
        <v>190</v>
      </c>
      <c r="F84" s="35" t="s">
        <v>190</v>
      </c>
    </row>
    <row r="85" spans="1:6" ht="17.100000000000001" customHeight="1" x14ac:dyDescent="0.3">
      <c r="A85" s="26" t="s">
        <v>188</v>
      </c>
      <c r="B85" s="26" t="s">
        <v>27</v>
      </c>
      <c r="C85" s="26" t="s">
        <v>65</v>
      </c>
      <c r="D85" s="55" t="s">
        <v>190</v>
      </c>
      <c r="E85" s="41">
        <v>2</v>
      </c>
      <c r="F85" s="28" t="s">
        <v>192</v>
      </c>
    </row>
    <row r="86" spans="1:6" ht="17.100000000000001" customHeight="1" x14ac:dyDescent="0.3">
      <c r="A86" s="26" t="s">
        <v>188</v>
      </c>
      <c r="B86" s="26" t="s">
        <v>28</v>
      </c>
      <c r="C86" s="26" t="s">
        <v>70</v>
      </c>
      <c r="D86" s="54" t="s">
        <v>190</v>
      </c>
      <c r="E86" s="42">
        <v>1</v>
      </c>
      <c r="F86" s="28" t="s">
        <v>191</v>
      </c>
    </row>
    <row r="87" spans="1:6" ht="17.100000000000001" customHeight="1" x14ac:dyDescent="0.3">
      <c r="A87" s="26" t="s">
        <v>188</v>
      </c>
      <c r="B87" s="26" t="s">
        <v>28</v>
      </c>
      <c r="C87" s="26" t="s">
        <v>69</v>
      </c>
      <c r="D87" s="55" t="s">
        <v>190</v>
      </c>
      <c r="E87" s="41">
        <v>2</v>
      </c>
      <c r="F87" s="28" t="s">
        <v>192</v>
      </c>
    </row>
    <row r="88" spans="1:6" ht="17.100000000000001" customHeight="1" x14ac:dyDescent="0.3">
      <c r="A88" s="26" t="s">
        <v>188</v>
      </c>
      <c r="B88" s="26" t="s">
        <v>29</v>
      </c>
      <c r="C88" s="26" t="s">
        <v>70</v>
      </c>
      <c r="D88" s="51">
        <v>21</v>
      </c>
      <c r="E88" s="50" t="s">
        <v>190</v>
      </c>
      <c r="F88" s="35" t="s">
        <v>190</v>
      </c>
    </row>
    <row r="89" spans="1:6" ht="17.100000000000001" customHeight="1" x14ac:dyDescent="0.3">
      <c r="A89" s="26" t="s">
        <v>188</v>
      </c>
      <c r="B89" s="26" t="s">
        <v>29</v>
      </c>
      <c r="C89" s="26" t="s">
        <v>69</v>
      </c>
      <c r="D89" s="51">
        <v>15</v>
      </c>
      <c r="E89" s="48" t="s">
        <v>190</v>
      </c>
      <c r="F89" s="39" t="s">
        <v>190</v>
      </c>
    </row>
    <row r="90" spans="1:6" ht="17.100000000000001" customHeight="1" x14ac:dyDescent="0.3">
      <c r="A90" s="26" t="s">
        <v>188</v>
      </c>
      <c r="B90" s="26" t="s">
        <v>30</v>
      </c>
      <c r="C90" s="26" t="s">
        <v>127</v>
      </c>
      <c r="D90" s="54" t="s">
        <v>190</v>
      </c>
      <c r="E90" s="42">
        <v>1</v>
      </c>
      <c r="F90" s="28" t="s">
        <v>191</v>
      </c>
    </row>
    <row r="91" spans="1:6" ht="17.100000000000001" customHeight="1" x14ac:dyDescent="0.3">
      <c r="A91" s="26" t="s">
        <v>188</v>
      </c>
      <c r="B91" s="26" t="s">
        <v>30</v>
      </c>
      <c r="C91" s="26" t="s">
        <v>70</v>
      </c>
      <c r="D91" s="51">
        <v>676</v>
      </c>
      <c r="E91" s="48" t="s">
        <v>190</v>
      </c>
      <c r="F91" s="39" t="s">
        <v>190</v>
      </c>
    </row>
    <row r="92" spans="1:6" ht="17.100000000000001" customHeight="1" x14ac:dyDescent="0.3">
      <c r="A92" s="26" t="s">
        <v>188</v>
      </c>
      <c r="B92" s="26" t="s">
        <v>30</v>
      </c>
      <c r="C92" s="26" t="s">
        <v>69</v>
      </c>
      <c r="D92" s="51">
        <v>503</v>
      </c>
      <c r="E92" s="50" t="s">
        <v>190</v>
      </c>
      <c r="F92" s="35" t="s">
        <v>190</v>
      </c>
    </row>
    <row r="93" spans="1:6" ht="17.100000000000001" customHeight="1" x14ac:dyDescent="0.3">
      <c r="A93" s="26" t="s">
        <v>188</v>
      </c>
      <c r="B93" s="26" t="s">
        <v>30</v>
      </c>
      <c r="C93" s="26" t="s">
        <v>65</v>
      </c>
      <c r="D93" s="55" t="s">
        <v>190</v>
      </c>
      <c r="E93" s="41">
        <v>2</v>
      </c>
      <c r="F93" s="28" t="s">
        <v>192</v>
      </c>
    </row>
    <row r="94" spans="1:6" ht="17.100000000000001" customHeight="1" x14ac:dyDescent="0.3">
      <c r="A94" s="26" t="s">
        <v>188</v>
      </c>
      <c r="B94" s="26" t="s">
        <v>31</v>
      </c>
      <c r="C94" s="26" t="s">
        <v>127</v>
      </c>
      <c r="D94" s="54" t="s">
        <v>190</v>
      </c>
      <c r="E94" s="42">
        <v>1</v>
      </c>
      <c r="F94" s="28" t="s">
        <v>191</v>
      </c>
    </row>
    <row r="95" spans="1:6" ht="17.100000000000001" customHeight="1" x14ac:dyDescent="0.3">
      <c r="A95" s="26" t="s">
        <v>188</v>
      </c>
      <c r="B95" s="26" t="s">
        <v>31</v>
      </c>
      <c r="C95" s="26" t="s">
        <v>67</v>
      </c>
      <c r="D95" s="55" t="s">
        <v>190</v>
      </c>
      <c r="E95" s="42">
        <v>1</v>
      </c>
      <c r="F95" s="28" t="s">
        <v>191</v>
      </c>
    </row>
    <row r="96" spans="1:6" ht="17.100000000000001" customHeight="1" x14ac:dyDescent="0.3">
      <c r="A96" s="26" t="s">
        <v>188</v>
      </c>
      <c r="B96" s="26" t="s">
        <v>31</v>
      </c>
      <c r="C96" s="26" t="s">
        <v>70</v>
      </c>
      <c r="D96" s="51">
        <v>172</v>
      </c>
      <c r="E96" s="50" t="s">
        <v>190</v>
      </c>
      <c r="F96" s="35" t="s">
        <v>190</v>
      </c>
    </row>
    <row r="97" spans="1:6" ht="17.100000000000001" customHeight="1" x14ac:dyDescent="0.3">
      <c r="A97" s="26" t="s">
        <v>188</v>
      </c>
      <c r="B97" s="26" t="s">
        <v>31</v>
      </c>
      <c r="C97" s="26" t="s">
        <v>69</v>
      </c>
      <c r="D97" s="51">
        <v>154</v>
      </c>
      <c r="E97" s="48" t="s">
        <v>190</v>
      </c>
      <c r="F97" s="39" t="s">
        <v>190</v>
      </c>
    </row>
    <row r="98" spans="1:6" ht="17.100000000000001" customHeight="1" x14ac:dyDescent="0.3">
      <c r="A98" s="26" t="s">
        <v>188</v>
      </c>
      <c r="B98" s="26" t="s">
        <v>32</v>
      </c>
      <c r="C98" s="26" t="s">
        <v>69</v>
      </c>
      <c r="D98" s="51">
        <v>150</v>
      </c>
      <c r="E98" s="50" t="s">
        <v>190</v>
      </c>
      <c r="F98" s="35" t="s">
        <v>190</v>
      </c>
    </row>
    <row r="99" spans="1:6" ht="17.100000000000001" customHeight="1" x14ac:dyDescent="0.3">
      <c r="A99" s="26" t="s">
        <v>188</v>
      </c>
      <c r="B99" s="26" t="s">
        <v>32</v>
      </c>
      <c r="C99" s="26" t="s">
        <v>70</v>
      </c>
      <c r="D99" s="51">
        <v>26</v>
      </c>
      <c r="E99" s="48" t="s">
        <v>190</v>
      </c>
      <c r="F99" s="39" t="s">
        <v>190</v>
      </c>
    </row>
    <row r="100" spans="1:6" ht="17.100000000000001" customHeight="1" x14ac:dyDescent="0.3">
      <c r="A100" s="26" t="s">
        <v>188</v>
      </c>
      <c r="B100" s="26" t="s">
        <v>33</v>
      </c>
      <c r="C100" s="26" t="s">
        <v>69</v>
      </c>
      <c r="D100" s="51">
        <v>4605</v>
      </c>
      <c r="E100" s="50" t="s">
        <v>190</v>
      </c>
      <c r="F100" s="35" t="s">
        <v>190</v>
      </c>
    </row>
    <row r="101" spans="1:6" ht="17.100000000000001" customHeight="1" x14ac:dyDescent="0.3">
      <c r="A101" s="26" t="s">
        <v>188</v>
      </c>
      <c r="B101" s="26" t="s">
        <v>33</v>
      </c>
      <c r="C101" s="26" t="s">
        <v>70</v>
      </c>
      <c r="D101" s="51">
        <v>2609</v>
      </c>
      <c r="E101" s="48" t="s">
        <v>190</v>
      </c>
      <c r="F101" s="39" t="s">
        <v>190</v>
      </c>
    </row>
    <row r="102" spans="1:6" ht="17.100000000000001" customHeight="1" x14ac:dyDescent="0.3">
      <c r="A102" s="26" t="s">
        <v>188</v>
      </c>
      <c r="B102" s="26" t="s">
        <v>33</v>
      </c>
      <c r="C102" s="26" t="s">
        <v>67</v>
      </c>
      <c r="D102" s="51">
        <v>481</v>
      </c>
      <c r="E102" s="50" t="s">
        <v>190</v>
      </c>
      <c r="F102" s="35" t="s">
        <v>190</v>
      </c>
    </row>
    <row r="103" spans="1:6" ht="17.100000000000001" customHeight="1" x14ac:dyDescent="0.3">
      <c r="A103" s="26" t="s">
        <v>188</v>
      </c>
      <c r="B103" s="26" t="s">
        <v>33</v>
      </c>
      <c r="C103" s="26" t="s">
        <v>178</v>
      </c>
      <c r="D103" s="51">
        <v>135</v>
      </c>
      <c r="E103" s="48" t="s">
        <v>190</v>
      </c>
      <c r="F103" s="39" t="s">
        <v>190</v>
      </c>
    </row>
    <row r="104" spans="1:6" ht="17.100000000000001" customHeight="1" x14ac:dyDescent="0.3">
      <c r="A104" s="26" t="s">
        <v>188</v>
      </c>
      <c r="B104" s="26" t="s">
        <v>34</v>
      </c>
      <c r="C104" s="26" t="s">
        <v>69</v>
      </c>
      <c r="D104" s="51">
        <v>451</v>
      </c>
      <c r="E104" s="50" t="s">
        <v>190</v>
      </c>
      <c r="F104" s="35" t="s">
        <v>190</v>
      </c>
    </row>
    <row r="105" spans="1:6" ht="17.100000000000001" customHeight="1" x14ac:dyDescent="0.3">
      <c r="A105" s="26" t="s">
        <v>188</v>
      </c>
      <c r="B105" s="26" t="s">
        <v>34</v>
      </c>
      <c r="C105" s="26" t="s">
        <v>70</v>
      </c>
      <c r="D105" s="51">
        <v>71</v>
      </c>
      <c r="E105" s="48" t="s">
        <v>190</v>
      </c>
      <c r="F105" s="39" t="s">
        <v>190</v>
      </c>
    </row>
    <row r="106" spans="1:6" ht="17.100000000000001" customHeight="1" x14ac:dyDescent="0.3">
      <c r="A106" s="26" t="s">
        <v>188</v>
      </c>
      <c r="B106" s="26" t="s">
        <v>34</v>
      </c>
      <c r="C106" s="26" t="s">
        <v>178</v>
      </c>
      <c r="D106" s="54" t="s">
        <v>190</v>
      </c>
      <c r="E106" s="41">
        <v>2</v>
      </c>
      <c r="F106" s="28" t="s">
        <v>192</v>
      </c>
    </row>
    <row r="107" spans="1:6" ht="17.100000000000001" customHeight="1" x14ac:dyDescent="0.3">
      <c r="A107" s="26" t="s">
        <v>188</v>
      </c>
      <c r="B107" s="26" t="s">
        <v>34</v>
      </c>
      <c r="C107" s="26" t="s">
        <v>73</v>
      </c>
      <c r="D107" s="55" t="s">
        <v>190</v>
      </c>
      <c r="E107" s="41">
        <v>2</v>
      </c>
      <c r="F107" s="28" t="s">
        <v>192</v>
      </c>
    </row>
    <row r="108" spans="1:6" ht="17.100000000000001" customHeight="1" x14ac:dyDescent="0.3">
      <c r="A108" s="26" t="s">
        <v>188</v>
      </c>
      <c r="B108" s="26" t="s">
        <v>35</v>
      </c>
      <c r="C108" s="26" t="s">
        <v>65</v>
      </c>
      <c r="D108" s="54" t="s">
        <v>190</v>
      </c>
      <c r="E108" s="42">
        <v>1</v>
      </c>
      <c r="F108" s="28" t="s">
        <v>191</v>
      </c>
    </row>
    <row r="109" spans="1:6" ht="17.100000000000001" customHeight="1" x14ac:dyDescent="0.3">
      <c r="A109" s="26" t="s">
        <v>188</v>
      </c>
      <c r="B109" s="26" t="s">
        <v>35</v>
      </c>
      <c r="C109" s="26" t="s">
        <v>70</v>
      </c>
      <c r="D109" s="55" t="s">
        <v>190</v>
      </c>
      <c r="E109" s="42">
        <v>1</v>
      </c>
      <c r="F109" s="28" t="s">
        <v>191</v>
      </c>
    </row>
    <row r="110" spans="1:6" ht="17.100000000000001" customHeight="1" x14ac:dyDescent="0.3">
      <c r="A110" s="26" t="s">
        <v>188</v>
      </c>
      <c r="B110" s="26" t="s">
        <v>35</v>
      </c>
      <c r="C110" s="26" t="s">
        <v>127</v>
      </c>
      <c r="D110" s="54" t="s">
        <v>190</v>
      </c>
      <c r="E110" s="42">
        <v>1</v>
      </c>
      <c r="F110" s="28" t="s">
        <v>191</v>
      </c>
    </row>
    <row r="111" spans="1:6" ht="17.100000000000001" customHeight="1" x14ac:dyDescent="0.3">
      <c r="A111" s="26" t="s">
        <v>188</v>
      </c>
      <c r="B111" s="26" t="s">
        <v>35</v>
      </c>
      <c r="C111" s="26" t="s">
        <v>69</v>
      </c>
      <c r="D111" s="51">
        <v>18</v>
      </c>
      <c r="E111" s="48" t="s">
        <v>190</v>
      </c>
      <c r="F111" s="39" t="s">
        <v>190</v>
      </c>
    </row>
    <row r="112" spans="1:6" ht="17.100000000000001" customHeight="1" x14ac:dyDescent="0.3">
      <c r="A112" s="26" t="s">
        <v>188</v>
      </c>
      <c r="B112" s="26" t="s">
        <v>36</v>
      </c>
      <c r="C112" s="26" t="s">
        <v>69</v>
      </c>
      <c r="D112" s="51">
        <v>3530</v>
      </c>
      <c r="E112" s="50" t="s">
        <v>190</v>
      </c>
      <c r="F112" s="35" t="s">
        <v>190</v>
      </c>
    </row>
    <row r="113" spans="1:6" ht="17.100000000000001" customHeight="1" x14ac:dyDescent="0.3">
      <c r="A113" s="26" t="s">
        <v>188</v>
      </c>
      <c r="B113" s="26" t="s">
        <v>36</v>
      </c>
      <c r="C113" s="26" t="s">
        <v>70</v>
      </c>
      <c r="D113" s="51">
        <v>1851</v>
      </c>
      <c r="E113" s="48" t="s">
        <v>190</v>
      </c>
      <c r="F113" s="39" t="s">
        <v>190</v>
      </c>
    </row>
    <row r="114" spans="1:6" ht="17.100000000000001" customHeight="1" x14ac:dyDescent="0.3">
      <c r="A114" s="26" t="s">
        <v>188</v>
      </c>
      <c r="B114" s="26" t="s">
        <v>36</v>
      </c>
      <c r="C114" s="26" t="s">
        <v>65</v>
      </c>
      <c r="D114" s="51">
        <v>56</v>
      </c>
      <c r="E114" s="50" t="s">
        <v>190</v>
      </c>
      <c r="F114" s="35" t="s">
        <v>190</v>
      </c>
    </row>
    <row r="115" spans="1:6" ht="17.100000000000001" customHeight="1" x14ac:dyDescent="0.3">
      <c r="A115" s="26" t="s">
        <v>188</v>
      </c>
      <c r="B115" s="26" t="s">
        <v>36</v>
      </c>
      <c r="C115" s="26" t="s">
        <v>127</v>
      </c>
      <c r="D115" s="51">
        <v>28</v>
      </c>
      <c r="E115" s="48" t="s">
        <v>190</v>
      </c>
      <c r="F115" s="39" t="s">
        <v>190</v>
      </c>
    </row>
    <row r="116" spans="1:6" ht="17.100000000000001" customHeight="1" x14ac:dyDescent="0.3">
      <c r="A116" s="26" t="s">
        <v>188</v>
      </c>
      <c r="B116" s="26" t="s">
        <v>37</v>
      </c>
      <c r="C116" s="26" t="s">
        <v>69</v>
      </c>
      <c r="D116" s="51">
        <v>2301</v>
      </c>
      <c r="E116" s="50" t="s">
        <v>190</v>
      </c>
      <c r="F116" s="35" t="s">
        <v>190</v>
      </c>
    </row>
    <row r="117" spans="1:6" ht="17.100000000000001" customHeight="1" x14ac:dyDescent="0.3">
      <c r="A117" s="26" t="s">
        <v>188</v>
      </c>
      <c r="B117" s="26" t="s">
        <v>37</v>
      </c>
      <c r="C117" s="26" t="s">
        <v>70</v>
      </c>
      <c r="D117" s="51">
        <v>547</v>
      </c>
      <c r="E117" s="48" t="s">
        <v>190</v>
      </c>
      <c r="F117" s="39" t="s">
        <v>190</v>
      </c>
    </row>
    <row r="118" spans="1:6" ht="17.100000000000001" customHeight="1" x14ac:dyDescent="0.3">
      <c r="A118" s="26" t="s">
        <v>188</v>
      </c>
      <c r="B118" s="26" t="s">
        <v>37</v>
      </c>
      <c r="C118" s="26" t="s">
        <v>71</v>
      </c>
      <c r="D118" s="51">
        <v>320</v>
      </c>
      <c r="E118" s="50" t="s">
        <v>190</v>
      </c>
      <c r="F118" s="35" t="s">
        <v>190</v>
      </c>
    </row>
    <row r="119" spans="1:6" ht="17.100000000000001" customHeight="1" x14ac:dyDescent="0.3">
      <c r="A119" s="26" t="s">
        <v>188</v>
      </c>
      <c r="B119" s="26" t="s">
        <v>37</v>
      </c>
      <c r="C119" s="26" t="s">
        <v>178</v>
      </c>
      <c r="D119" s="51">
        <v>230</v>
      </c>
      <c r="E119" s="48" t="s">
        <v>190</v>
      </c>
      <c r="F119" s="39" t="s">
        <v>190</v>
      </c>
    </row>
    <row r="120" spans="1:6" ht="17.100000000000001" customHeight="1" x14ac:dyDescent="0.3">
      <c r="A120" s="26" t="s">
        <v>188</v>
      </c>
      <c r="B120" s="26" t="s">
        <v>38</v>
      </c>
      <c r="C120" s="26" t="s">
        <v>127</v>
      </c>
      <c r="D120" s="54" t="s">
        <v>190</v>
      </c>
      <c r="E120" s="42">
        <v>1</v>
      </c>
      <c r="F120" s="28" t="s">
        <v>191</v>
      </c>
    </row>
    <row r="121" spans="1:6" ht="17.100000000000001" customHeight="1" x14ac:dyDescent="0.3">
      <c r="A121" s="26" t="s">
        <v>188</v>
      </c>
      <c r="B121" s="26" t="s">
        <v>38</v>
      </c>
      <c r="C121" s="26" t="s">
        <v>69</v>
      </c>
      <c r="D121" s="55" t="s">
        <v>190</v>
      </c>
      <c r="E121" s="41">
        <v>2</v>
      </c>
      <c r="F121" s="28" t="s">
        <v>192</v>
      </c>
    </row>
    <row r="122" spans="1:6" ht="17.100000000000001" customHeight="1" x14ac:dyDescent="0.3">
      <c r="A122" s="26" t="s">
        <v>188</v>
      </c>
      <c r="B122" s="26" t="s">
        <v>38</v>
      </c>
      <c r="C122" s="26" t="s">
        <v>70</v>
      </c>
      <c r="D122" s="51">
        <v>56</v>
      </c>
      <c r="E122" s="50" t="s">
        <v>190</v>
      </c>
      <c r="F122" s="35" t="s">
        <v>190</v>
      </c>
    </row>
    <row r="123" spans="1:6" ht="17.100000000000001" customHeight="1" x14ac:dyDescent="0.3">
      <c r="A123" s="26" t="s">
        <v>188</v>
      </c>
      <c r="B123" s="26" t="s">
        <v>39</v>
      </c>
      <c r="C123" s="26" t="s">
        <v>69</v>
      </c>
      <c r="D123" s="51">
        <v>3424</v>
      </c>
      <c r="E123" s="48" t="s">
        <v>190</v>
      </c>
      <c r="F123" s="39" t="s">
        <v>190</v>
      </c>
    </row>
    <row r="124" spans="1:6" ht="17.100000000000001" customHeight="1" x14ac:dyDescent="0.3">
      <c r="A124" s="26" t="s">
        <v>188</v>
      </c>
      <c r="B124" s="26" t="s">
        <v>39</v>
      </c>
      <c r="C124" s="26" t="s">
        <v>70</v>
      </c>
      <c r="D124" s="51">
        <v>1478</v>
      </c>
      <c r="E124" s="50" t="s">
        <v>190</v>
      </c>
      <c r="F124" s="35" t="s">
        <v>190</v>
      </c>
    </row>
    <row r="125" spans="1:6" ht="17.100000000000001" customHeight="1" x14ac:dyDescent="0.3">
      <c r="A125" s="26" t="s">
        <v>188</v>
      </c>
      <c r="B125" s="26" t="s">
        <v>39</v>
      </c>
      <c r="C125" s="26" t="s">
        <v>65</v>
      </c>
      <c r="D125" s="51">
        <v>62</v>
      </c>
      <c r="E125" s="48" t="s">
        <v>190</v>
      </c>
      <c r="F125" s="39" t="s">
        <v>190</v>
      </c>
    </row>
    <row r="126" spans="1:6" ht="17.100000000000001" customHeight="1" x14ac:dyDescent="0.3">
      <c r="A126" s="26" t="s">
        <v>188</v>
      </c>
      <c r="B126" s="26" t="s">
        <v>39</v>
      </c>
      <c r="C126" s="26" t="s">
        <v>185</v>
      </c>
      <c r="D126" s="51">
        <v>45</v>
      </c>
      <c r="E126" s="50" t="s">
        <v>190</v>
      </c>
      <c r="F126" s="35" t="s">
        <v>190</v>
      </c>
    </row>
    <row r="127" spans="1:6" ht="17.100000000000001" customHeight="1" x14ac:dyDescent="0.3">
      <c r="A127" s="26" t="s">
        <v>188</v>
      </c>
      <c r="B127" s="26" t="s">
        <v>40</v>
      </c>
      <c r="C127" s="26" t="s">
        <v>69</v>
      </c>
      <c r="D127" s="51">
        <v>5007</v>
      </c>
      <c r="E127" s="48" t="s">
        <v>190</v>
      </c>
      <c r="F127" s="39" t="s">
        <v>190</v>
      </c>
    </row>
    <row r="128" spans="1:6" ht="17.100000000000001" customHeight="1" x14ac:dyDescent="0.3">
      <c r="A128" s="26" t="s">
        <v>188</v>
      </c>
      <c r="B128" s="26" t="s">
        <v>40</v>
      </c>
      <c r="C128" s="26" t="s">
        <v>70</v>
      </c>
      <c r="D128" s="51">
        <v>2389</v>
      </c>
      <c r="E128" s="50" t="s">
        <v>190</v>
      </c>
      <c r="F128" s="35" t="s">
        <v>190</v>
      </c>
    </row>
    <row r="129" spans="1:6" ht="17.100000000000001" customHeight="1" x14ac:dyDescent="0.3">
      <c r="A129" s="26" t="s">
        <v>188</v>
      </c>
      <c r="B129" s="26" t="s">
        <v>40</v>
      </c>
      <c r="C129" s="26" t="s">
        <v>71</v>
      </c>
      <c r="D129" s="51">
        <v>387</v>
      </c>
      <c r="E129" s="48" t="s">
        <v>190</v>
      </c>
      <c r="F129" s="39" t="s">
        <v>190</v>
      </c>
    </row>
    <row r="130" spans="1:6" ht="17.100000000000001" customHeight="1" x14ac:dyDescent="0.3">
      <c r="A130" s="26" t="s">
        <v>188</v>
      </c>
      <c r="B130" s="26" t="s">
        <v>40</v>
      </c>
      <c r="C130" s="26" t="s">
        <v>74</v>
      </c>
      <c r="D130" s="51">
        <v>231</v>
      </c>
      <c r="E130" s="50" t="s">
        <v>190</v>
      </c>
      <c r="F130" s="35" t="s">
        <v>190</v>
      </c>
    </row>
    <row r="131" spans="1:6" ht="17.100000000000001" customHeight="1" x14ac:dyDescent="0.3">
      <c r="A131" s="26" t="s">
        <v>188</v>
      </c>
      <c r="B131" s="26" t="s">
        <v>41</v>
      </c>
      <c r="C131" s="26" t="s">
        <v>69</v>
      </c>
      <c r="D131" s="51">
        <v>885</v>
      </c>
      <c r="E131" s="48" t="s">
        <v>190</v>
      </c>
      <c r="F131" s="39" t="s">
        <v>190</v>
      </c>
    </row>
    <row r="132" spans="1:6" ht="17.100000000000001" customHeight="1" x14ac:dyDescent="0.3">
      <c r="A132" s="26" t="s">
        <v>188</v>
      </c>
      <c r="B132" s="26" t="s">
        <v>41</v>
      </c>
      <c r="C132" s="26" t="s">
        <v>70</v>
      </c>
      <c r="D132" s="51">
        <v>457</v>
      </c>
      <c r="E132" s="50" t="s">
        <v>190</v>
      </c>
      <c r="F132" s="35" t="s">
        <v>190</v>
      </c>
    </row>
    <row r="133" spans="1:6" ht="17.100000000000001" customHeight="1" x14ac:dyDescent="0.3">
      <c r="A133" s="26" t="s">
        <v>188</v>
      </c>
      <c r="B133" s="26" t="s">
        <v>41</v>
      </c>
      <c r="C133" s="26" t="s">
        <v>175</v>
      </c>
      <c r="D133" s="51">
        <v>109</v>
      </c>
      <c r="E133" s="48" t="s">
        <v>190</v>
      </c>
      <c r="F133" s="39" t="s">
        <v>190</v>
      </c>
    </row>
    <row r="134" spans="1:6" ht="17.100000000000001" customHeight="1" x14ac:dyDescent="0.3">
      <c r="A134" s="26" t="s">
        <v>188</v>
      </c>
      <c r="B134" s="26" t="s">
        <v>41</v>
      </c>
      <c r="C134" s="26" t="s">
        <v>179</v>
      </c>
      <c r="D134" s="51">
        <v>70</v>
      </c>
      <c r="E134" s="50" t="s">
        <v>190</v>
      </c>
      <c r="F134" s="35" t="s">
        <v>190</v>
      </c>
    </row>
    <row r="135" spans="1:6" ht="17.100000000000001" customHeight="1" x14ac:dyDescent="0.3">
      <c r="A135" s="26" t="s">
        <v>188</v>
      </c>
      <c r="B135" s="26" t="s">
        <v>42</v>
      </c>
      <c r="C135" s="26" t="s">
        <v>74</v>
      </c>
      <c r="D135" s="55" t="s">
        <v>190</v>
      </c>
      <c r="E135" s="42">
        <v>1</v>
      </c>
      <c r="F135" s="28" t="s">
        <v>191</v>
      </c>
    </row>
    <row r="136" spans="1:6" ht="17.100000000000001" customHeight="1" x14ac:dyDescent="0.3">
      <c r="A136" s="26" t="s">
        <v>188</v>
      </c>
      <c r="B136" s="26" t="s">
        <v>42</v>
      </c>
      <c r="C136" s="26" t="s">
        <v>69</v>
      </c>
      <c r="D136" s="51">
        <v>1195</v>
      </c>
      <c r="E136" s="50" t="s">
        <v>190</v>
      </c>
      <c r="F136" s="35" t="s">
        <v>190</v>
      </c>
    </row>
    <row r="137" spans="1:6" ht="17.100000000000001" customHeight="1" x14ac:dyDescent="0.3">
      <c r="A137" s="26" t="s">
        <v>188</v>
      </c>
      <c r="B137" s="26" t="s">
        <v>42</v>
      </c>
      <c r="C137" s="26" t="s">
        <v>70</v>
      </c>
      <c r="D137" s="51">
        <v>504</v>
      </c>
      <c r="E137" s="48" t="s">
        <v>190</v>
      </c>
      <c r="F137" s="39" t="s">
        <v>190</v>
      </c>
    </row>
    <row r="138" spans="1:6" ht="17.100000000000001" customHeight="1" x14ac:dyDescent="0.3">
      <c r="A138" s="26" t="s">
        <v>188</v>
      </c>
      <c r="B138" s="26" t="s">
        <v>42</v>
      </c>
      <c r="C138" s="26" t="s">
        <v>72</v>
      </c>
      <c r="D138" s="54" t="s">
        <v>190</v>
      </c>
      <c r="E138" s="41">
        <v>2</v>
      </c>
      <c r="F138" s="28" t="s">
        <v>192</v>
      </c>
    </row>
    <row r="139" spans="1:6" ht="17.100000000000001" customHeight="1" x14ac:dyDescent="0.3">
      <c r="A139" s="26" t="s">
        <v>188</v>
      </c>
      <c r="B139" s="26" t="s">
        <v>43</v>
      </c>
      <c r="C139" s="26" t="s">
        <v>127</v>
      </c>
      <c r="D139" s="55" t="s">
        <v>190</v>
      </c>
      <c r="E139" s="42">
        <v>1</v>
      </c>
      <c r="F139" s="28" t="s">
        <v>191</v>
      </c>
    </row>
    <row r="140" spans="1:6" ht="17.100000000000001" customHeight="1" x14ac:dyDescent="0.3">
      <c r="A140" s="26" t="s">
        <v>188</v>
      </c>
      <c r="B140" s="26" t="s">
        <v>43</v>
      </c>
      <c r="C140" s="26" t="s">
        <v>69</v>
      </c>
      <c r="D140" s="51">
        <v>326</v>
      </c>
      <c r="E140" s="50" t="s">
        <v>190</v>
      </c>
      <c r="F140" s="35" t="s">
        <v>190</v>
      </c>
    </row>
    <row r="141" spans="1:6" ht="17.100000000000001" customHeight="1" x14ac:dyDescent="0.3">
      <c r="A141" s="26" t="s">
        <v>188</v>
      </c>
      <c r="B141" s="26" t="s">
        <v>43</v>
      </c>
      <c r="C141" s="26" t="s">
        <v>70</v>
      </c>
      <c r="D141" s="55" t="s">
        <v>190</v>
      </c>
      <c r="E141" s="41">
        <v>2</v>
      </c>
      <c r="F141" s="28" t="s">
        <v>192</v>
      </c>
    </row>
    <row r="142" spans="1:6" ht="17.100000000000001" customHeight="1" x14ac:dyDescent="0.3">
      <c r="A142" s="26" t="s">
        <v>188</v>
      </c>
      <c r="B142" s="26" t="s">
        <v>44</v>
      </c>
      <c r="C142" s="26" t="s">
        <v>69</v>
      </c>
      <c r="D142" s="51">
        <v>912</v>
      </c>
      <c r="E142" s="50" t="s">
        <v>190</v>
      </c>
      <c r="F142" s="35" t="s">
        <v>190</v>
      </c>
    </row>
    <row r="143" spans="1:6" ht="17.100000000000001" customHeight="1" x14ac:dyDescent="0.3">
      <c r="A143" s="26" t="s">
        <v>188</v>
      </c>
      <c r="B143" s="26" t="s">
        <v>44</v>
      </c>
      <c r="C143" s="26" t="s">
        <v>70</v>
      </c>
      <c r="D143" s="51">
        <v>827</v>
      </c>
      <c r="E143" s="48" t="s">
        <v>190</v>
      </c>
      <c r="F143" s="39" t="s">
        <v>190</v>
      </c>
    </row>
    <row r="144" spans="1:6" ht="17.100000000000001" customHeight="1" x14ac:dyDescent="0.3">
      <c r="A144" s="26" t="s">
        <v>188</v>
      </c>
      <c r="B144" s="26" t="s">
        <v>44</v>
      </c>
      <c r="C144" s="26" t="s">
        <v>185</v>
      </c>
      <c r="D144" s="51">
        <v>29</v>
      </c>
      <c r="E144" s="50" t="s">
        <v>190</v>
      </c>
      <c r="F144" s="35" t="s">
        <v>190</v>
      </c>
    </row>
    <row r="145" spans="1:6" ht="17.100000000000001" customHeight="1" x14ac:dyDescent="0.3">
      <c r="A145" s="26" t="s">
        <v>188</v>
      </c>
      <c r="B145" s="26" t="s">
        <v>44</v>
      </c>
      <c r="C145" s="26" t="s">
        <v>179</v>
      </c>
      <c r="D145" s="51">
        <v>29</v>
      </c>
      <c r="E145" s="48" t="s">
        <v>190</v>
      </c>
      <c r="F145" s="39" t="s">
        <v>190</v>
      </c>
    </row>
    <row r="146" spans="1:6" ht="17.100000000000001" customHeight="1" x14ac:dyDescent="0.3">
      <c r="A146" s="26" t="s">
        <v>188</v>
      </c>
      <c r="B146" s="26" t="s">
        <v>45</v>
      </c>
      <c r="C146" s="26" t="s">
        <v>127</v>
      </c>
      <c r="D146" s="54" t="s">
        <v>190</v>
      </c>
      <c r="E146" s="42">
        <v>1</v>
      </c>
      <c r="F146" s="28" t="s">
        <v>191</v>
      </c>
    </row>
    <row r="147" spans="1:6" ht="17.100000000000001" customHeight="1" x14ac:dyDescent="0.3">
      <c r="A147" s="26" t="s">
        <v>188</v>
      </c>
      <c r="B147" s="26" t="s">
        <v>45</v>
      </c>
      <c r="C147" s="26" t="s">
        <v>70</v>
      </c>
      <c r="D147" s="51">
        <v>717</v>
      </c>
      <c r="E147" s="48" t="s">
        <v>190</v>
      </c>
      <c r="F147" s="39" t="s">
        <v>190</v>
      </c>
    </row>
    <row r="148" spans="1:6" ht="17.100000000000001" customHeight="1" x14ac:dyDescent="0.3">
      <c r="A148" s="26" t="s">
        <v>188</v>
      </c>
      <c r="B148" s="26" t="s">
        <v>45</v>
      </c>
      <c r="C148" s="26" t="s">
        <v>69</v>
      </c>
      <c r="D148" s="51">
        <v>543</v>
      </c>
      <c r="E148" s="50" t="s">
        <v>190</v>
      </c>
      <c r="F148" s="35" t="s">
        <v>190</v>
      </c>
    </row>
    <row r="149" spans="1:6" ht="17.100000000000001" customHeight="1" x14ac:dyDescent="0.3">
      <c r="A149" s="26" t="s">
        <v>188</v>
      </c>
      <c r="B149" s="26" t="s">
        <v>45</v>
      </c>
      <c r="C149" s="26" t="s">
        <v>71</v>
      </c>
      <c r="D149" s="55" t="s">
        <v>190</v>
      </c>
      <c r="E149" s="41">
        <v>2</v>
      </c>
      <c r="F149" s="28" t="s">
        <v>192</v>
      </c>
    </row>
    <row r="150" spans="1:6" ht="17.100000000000001" customHeight="1" x14ac:dyDescent="0.3">
      <c r="A150" s="26" t="s">
        <v>188</v>
      </c>
      <c r="B150" s="26" t="s">
        <v>46</v>
      </c>
      <c r="C150" s="26" t="s">
        <v>69</v>
      </c>
      <c r="D150" s="51">
        <v>1786</v>
      </c>
      <c r="E150" s="50" t="s">
        <v>190</v>
      </c>
      <c r="F150" s="35" t="s">
        <v>190</v>
      </c>
    </row>
    <row r="151" spans="1:6" ht="17.100000000000001" customHeight="1" x14ac:dyDescent="0.3">
      <c r="A151" s="26" t="s">
        <v>188</v>
      </c>
      <c r="B151" s="26" t="s">
        <v>46</v>
      </c>
      <c r="C151" s="26" t="s">
        <v>70</v>
      </c>
      <c r="D151" s="51">
        <v>1195</v>
      </c>
      <c r="E151" s="48" t="s">
        <v>190</v>
      </c>
      <c r="F151" s="39" t="s">
        <v>190</v>
      </c>
    </row>
    <row r="152" spans="1:6" ht="17.100000000000001" customHeight="1" x14ac:dyDescent="0.3">
      <c r="A152" s="26" t="s">
        <v>188</v>
      </c>
      <c r="B152" s="26" t="s">
        <v>46</v>
      </c>
      <c r="C152" s="26" t="s">
        <v>179</v>
      </c>
      <c r="D152" s="54" t="s">
        <v>190</v>
      </c>
      <c r="E152" s="41">
        <v>2</v>
      </c>
      <c r="F152" s="28" t="s">
        <v>192</v>
      </c>
    </row>
    <row r="153" spans="1:6" ht="17.100000000000001" customHeight="1" x14ac:dyDescent="0.3">
      <c r="A153" s="26" t="s">
        <v>188</v>
      </c>
      <c r="B153" s="26" t="s">
        <v>46</v>
      </c>
      <c r="C153" s="26" t="s">
        <v>67</v>
      </c>
      <c r="D153" s="55" t="s">
        <v>190</v>
      </c>
      <c r="E153" s="41">
        <v>2</v>
      </c>
      <c r="F153" s="28" t="s">
        <v>192</v>
      </c>
    </row>
    <row r="154" spans="1:6" ht="17.100000000000001" customHeight="1" x14ac:dyDescent="0.3">
      <c r="A154" s="26" t="s">
        <v>188</v>
      </c>
      <c r="B154" s="26" t="s">
        <v>47</v>
      </c>
      <c r="C154" s="26" t="s">
        <v>65</v>
      </c>
      <c r="D154" s="54" t="s">
        <v>190</v>
      </c>
      <c r="E154" s="42">
        <v>1</v>
      </c>
      <c r="F154" s="28" t="s">
        <v>191</v>
      </c>
    </row>
    <row r="155" spans="1:6" ht="17.100000000000001" customHeight="1" x14ac:dyDescent="0.3">
      <c r="A155" s="26" t="s">
        <v>188</v>
      </c>
      <c r="B155" s="26" t="s">
        <v>47</v>
      </c>
      <c r="C155" s="26" t="s">
        <v>127</v>
      </c>
      <c r="D155" s="55" t="s">
        <v>190</v>
      </c>
      <c r="E155" s="42">
        <v>1</v>
      </c>
      <c r="F155" s="28" t="s">
        <v>191</v>
      </c>
    </row>
    <row r="156" spans="1:6" ht="17.100000000000001" customHeight="1" x14ac:dyDescent="0.3">
      <c r="A156" s="26" t="s">
        <v>188</v>
      </c>
      <c r="B156" s="26" t="s">
        <v>47</v>
      </c>
      <c r="C156" s="26" t="s">
        <v>69</v>
      </c>
      <c r="D156" s="51">
        <v>286</v>
      </c>
      <c r="E156" s="50" t="s">
        <v>190</v>
      </c>
      <c r="F156" s="35" t="s">
        <v>190</v>
      </c>
    </row>
    <row r="157" spans="1:6" ht="17.100000000000001" customHeight="1" x14ac:dyDescent="0.3">
      <c r="A157" s="26" t="s">
        <v>188</v>
      </c>
      <c r="B157" s="26" t="s">
        <v>47</v>
      </c>
      <c r="C157" s="26" t="s">
        <v>70</v>
      </c>
      <c r="D157" s="51">
        <v>201</v>
      </c>
      <c r="E157" s="48" t="s">
        <v>190</v>
      </c>
      <c r="F157" s="39" t="s">
        <v>190</v>
      </c>
    </row>
    <row r="158" spans="1:6" ht="17.100000000000001" customHeight="1" x14ac:dyDescent="0.3">
      <c r="A158" s="26" t="s">
        <v>188</v>
      </c>
      <c r="B158" s="26" t="s">
        <v>48</v>
      </c>
      <c r="C158" s="26" t="s">
        <v>73</v>
      </c>
      <c r="D158" s="54" t="s">
        <v>190</v>
      </c>
      <c r="E158" s="42">
        <v>1</v>
      </c>
      <c r="F158" s="28" t="s">
        <v>191</v>
      </c>
    </row>
    <row r="159" spans="1:6" ht="17.100000000000001" customHeight="1" x14ac:dyDescent="0.3">
      <c r="A159" s="26" t="s">
        <v>188</v>
      </c>
      <c r="B159" s="26" t="s">
        <v>48</v>
      </c>
      <c r="C159" s="26" t="s">
        <v>69</v>
      </c>
      <c r="D159" s="51">
        <v>276</v>
      </c>
      <c r="E159" s="48" t="s">
        <v>190</v>
      </c>
      <c r="F159" s="39" t="s">
        <v>190</v>
      </c>
    </row>
    <row r="160" spans="1:6" ht="17.100000000000001" customHeight="1" x14ac:dyDescent="0.3">
      <c r="A160" s="26" t="s">
        <v>188</v>
      </c>
      <c r="B160" s="26" t="s">
        <v>48</v>
      </c>
      <c r="C160" s="26" t="s">
        <v>70</v>
      </c>
      <c r="D160" s="51">
        <v>15</v>
      </c>
      <c r="E160" s="50" t="s">
        <v>190</v>
      </c>
      <c r="F160" s="35" t="s">
        <v>190</v>
      </c>
    </row>
    <row r="161" spans="1:6" ht="17.100000000000001" customHeight="1" x14ac:dyDescent="0.3">
      <c r="A161" s="26" t="s">
        <v>188</v>
      </c>
      <c r="B161" s="26" t="s">
        <v>48</v>
      </c>
      <c r="C161" s="26" t="s">
        <v>65</v>
      </c>
      <c r="D161" s="55" t="s">
        <v>190</v>
      </c>
      <c r="E161" s="41">
        <v>2</v>
      </c>
      <c r="F161" s="28" t="s">
        <v>192</v>
      </c>
    </row>
    <row r="162" spans="1:6" ht="17.100000000000001" customHeight="1" x14ac:dyDescent="0.3">
      <c r="A162" s="26" t="s">
        <v>188</v>
      </c>
      <c r="B162" s="26" t="s">
        <v>49</v>
      </c>
      <c r="C162" s="26" t="s">
        <v>69</v>
      </c>
      <c r="D162" s="54" t="s">
        <v>190</v>
      </c>
      <c r="E162" s="42">
        <v>1</v>
      </c>
      <c r="F162" s="28" t="s">
        <v>191</v>
      </c>
    </row>
    <row r="163" spans="1:6" ht="17.100000000000001" customHeight="1" x14ac:dyDescent="0.3">
      <c r="A163" s="26" t="s">
        <v>188</v>
      </c>
      <c r="B163" s="26" t="s">
        <v>49</v>
      </c>
      <c r="C163" s="26" t="s">
        <v>127</v>
      </c>
      <c r="D163" s="55" t="s">
        <v>190</v>
      </c>
      <c r="E163" s="42">
        <v>1</v>
      </c>
      <c r="F163" s="28" t="s">
        <v>191</v>
      </c>
    </row>
    <row r="164" spans="1:6" ht="17.100000000000001" customHeight="1" x14ac:dyDescent="0.3">
      <c r="A164" s="26" t="s">
        <v>188</v>
      </c>
      <c r="B164" s="26" t="s">
        <v>50</v>
      </c>
      <c r="C164" s="26" t="s">
        <v>174</v>
      </c>
      <c r="D164" s="54" t="s">
        <v>190</v>
      </c>
      <c r="E164" s="42">
        <v>1</v>
      </c>
      <c r="F164" s="28" t="s">
        <v>191</v>
      </c>
    </row>
    <row r="165" spans="1:6" ht="17.100000000000001" customHeight="1" x14ac:dyDescent="0.3">
      <c r="A165" s="26" t="s">
        <v>188</v>
      </c>
      <c r="B165" s="26" t="s">
        <v>50</v>
      </c>
      <c r="C165" s="26" t="s">
        <v>70</v>
      </c>
      <c r="D165" s="55" t="s">
        <v>190</v>
      </c>
      <c r="E165" s="42">
        <v>1</v>
      </c>
      <c r="F165" s="28" t="s">
        <v>191</v>
      </c>
    </row>
    <row r="166" spans="1:6" ht="17.100000000000001" customHeight="1" x14ac:dyDescent="0.3">
      <c r="A166" s="26" t="s">
        <v>188</v>
      </c>
      <c r="B166" s="26" t="s">
        <v>50</v>
      </c>
      <c r="C166" s="26" t="s">
        <v>69</v>
      </c>
      <c r="D166" s="51">
        <v>74</v>
      </c>
      <c r="E166" s="50" t="s">
        <v>190</v>
      </c>
      <c r="F166" s="35" t="s">
        <v>190</v>
      </c>
    </row>
    <row r="167" spans="1:6" ht="17.100000000000001" customHeight="1" x14ac:dyDescent="0.3">
      <c r="A167" s="26" t="s">
        <v>188</v>
      </c>
      <c r="B167" s="26" t="s">
        <v>51</v>
      </c>
      <c r="C167" s="26" t="s">
        <v>127</v>
      </c>
      <c r="D167" s="55" t="s">
        <v>190</v>
      </c>
      <c r="E167" s="42">
        <v>1</v>
      </c>
      <c r="F167" s="28" t="s">
        <v>191</v>
      </c>
    </row>
    <row r="168" spans="1:6" ht="17.100000000000001" customHeight="1" x14ac:dyDescent="0.3">
      <c r="A168" s="26" t="s">
        <v>188</v>
      </c>
      <c r="B168" s="26" t="s">
        <v>51</v>
      </c>
      <c r="C168" s="26" t="s">
        <v>69</v>
      </c>
      <c r="D168" s="51">
        <v>526</v>
      </c>
      <c r="E168" s="50" t="s">
        <v>190</v>
      </c>
      <c r="F168" s="35" t="s">
        <v>190</v>
      </c>
    </row>
    <row r="169" spans="1:6" ht="17.100000000000001" customHeight="1" x14ac:dyDescent="0.3">
      <c r="A169" s="26" t="s">
        <v>188</v>
      </c>
      <c r="B169" s="26" t="s">
        <v>51</v>
      </c>
      <c r="C169" s="26" t="s">
        <v>70</v>
      </c>
      <c r="D169" s="55" t="s">
        <v>190</v>
      </c>
      <c r="E169" s="41">
        <v>2</v>
      </c>
      <c r="F169" s="28" t="s">
        <v>192</v>
      </c>
    </row>
    <row r="170" spans="1:6" ht="17.100000000000001" customHeight="1" x14ac:dyDescent="0.3">
      <c r="A170" s="26" t="s">
        <v>188</v>
      </c>
      <c r="B170" s="26" t="s">
        <v>52</v>
      </c>
      <c r="C170" s="26" t="s">
        <v>69</v>
      </c>
      <c r="D170" s="51">
        <v>390</v>
      </c>
      <c r="E170" s="50" t="s">
        <v>190</v>
      </c>
      <c r="F170" s="35" t="s">
        <v>190</v>
      </c>
    </row>
    <row r="171" spans="1:6" ht="17.100000000000001" customHeight="1" x14ac:dyDescent="0.3">
      <c r="A171" s="26" t="s">
        <v>188</v>
      </c>
      <c r="B171" s="26" t="s">
        <v>52</v>
      </c>
      <c r="C171" s="26" t="s">
        <v>70</v>
      </c>
      <c r="D171" s="51">
        <v>383</v>
      </c>
      <c r="E171" s="48" t="s">
        <v>190</v>
      </c>
      <c r="F171" s="39" t="s">
        <v>190</v>
      </c>
    </row>
    <row r="172" spans="1:6" ht="17.100000000000001" customHeight="1" x14ac:dyDescent="0.3">
      <c r="A172" s="26" t="s">
        <v>188</v>
      </c>
      <c r="B172" s="26" t="s">
        <v>52</v>
      </c>
      <c r="C172" s="26" t="s">
        <v>127</v>
      </c>
      <c r="D172" s="51">
        <v>11</v>
      </c>
      <c r="E172" s="50" t="s">
        <v>190</v>
      </c>
      <c r="F172" s="35" t="s">
        <v>190</v>
      </c>
    </row>
    <row r="173" spans="1:6" ht="17.100000000000001" customHeight="1" x14ac:dyDescent="0.3">
      <c r="A173" s="26" t="s">
        <v>188</v>
      </c>
      <c r="B173" s="26" t="s">
        <v>53</v>
      </c>
      <c r="C173" s="26" t="s">
        <v>69</v>
      </c>
      <c r="D173" s="51">
        <v>601</v>
      </c>
      <c r="E173" s="48" t="s">
        <v>190</v>
      </c>
      <c r="F173" s="39" t="s">
        <v>190</v>
      </c>
    </row>
    <row r="174" spans="1:6" ht="17.100000000000001" customHeight="1" x14ac:dyDescent="0.3">
      <c r="A174" s="26" t="s">
        <v>188</v>
      </c>
      <c r="B174" s="26" t="s">
        <v>53</v>
      </c>
      <c r="C174" s="26" t="s">
        <v>70</v>
      </c>
      <c r="D174" s="51">
        <v>347</v>
      </c>
      <c r="E174" s="50" t="s">
        <v>190</v>
      </c>
      <c r="F174" s="35" t="s">
        <v>190</v>
      </c>
    </row>
    <row r="175" spans="1:6" ht="17.100000000000001" customHeight="1" x14ac:dyDescent="0.3">
      <c r="A175" s="26" t="s">
        <v>188</v>
      </c>
      <c r="B175" s="26" t="s">
        <v>53</v>
      </c>
      <c r="C175" s="26" t="s">
        <v>178</v>
      </c>
      <c r="D175" s="51">
        <v>59</v>
      </c>
      <c r="E175" s="48" t="s">
        <v>190</v>
      </c>
      <c r="F175" s="39" t="s">
        <v>190</v>
      </c>
    </row>
    <row r="176" spans="1:6" ht="17.100000000000001" customHeight="1" x14ac:dyDescent="0.3">
      <c r="A176" s="26" t="s">
        <v>188</v>
      </c>
      <c r="B176" s="26" t="s">
        <v>53</v>
      </c>
      <c r="C176" s="26" t="s">
        <v>71</v>
      </c>
      <c r="D176" s="51">
        <v>41</v>
      </c>
      <c r="E176" s="50" t="s">
        <v>190</v>
      </c>
      <c r="F176" s="35" t="s">
        <v>190</v>
      </c>
    </row>
    <row r="177" spans="1:6" ht="17.100000000000001" customHeight="1" x14ac:dyDescent="0.3">
      <c r="A177" s="26" t="s">
        <v>188</v>
      </c>
      <c r="B177" s="26" t="s">
        <v>54</v>
      </c>
      <c r="C177" s="26" t="s">
        <v>69</v>
      </c>
      <c r="D177" s="51">
        <v>209</v>
      </c>
      <c r="E177" s="48" t="s">
        <v>190</v>
      </c>
      <c r="F177" s="39" t="s">
        <v>190</v>
      </c>
    </row>
    <row r="178" spans="1:6" ht="17.100000000000001" customHeight="1" x14ac:dyDescent="0.3">
      <c r="A178" s="26" t="s">
        <v>188</v>
      </c>
      <c r="B178" s="26" t="s">
        <v>54</v>
      </c>
      <c r="C178" s="26" t="s">
        <v>70</v>
      </c>
      <c r="D178" s="51">
        <v>67</v>
      </c>
      <c r="E178" s="50" t="s">
        <v>190</v>
      </c>
      <c r="F178" s="35" t="s">
        <v>190</v>
      </c>
    </row>
    <row r="179" spans="1:6" ht="17.100000000000001" customHeight="1" x14ac:dyDescent="0.3">
      <c r="A179" s="26" t="s">
        <v>188</v>
      </c>
      <c r="B179" s="26" t="s">
        <v>54</v>
      </c>
      <c r="C179" s="26" t="s">
        <v>72</v>
      </c>
      <c r="D179" s="51">
        <v>21</v>
      </c>
      <c r="E179" s="48" t="s">
        <v>190</v>
      </c>
      <c r="F179" s="39" t="s">
        <v>190</v>
      </c>
    </row>
    <row r="180" spans="1:6" ht="17.100000000000001" customHeight="1" x14ac:dyDescent="0.3">
      <c r="A180" s="26" t="s">
        <v>188</v>
      </c>
      <c r="B180" s="26" t="s">
        <v>54</v>
      </c>
      <c r="C180" s="26" t="s">
        <v>178</v>
      </c>
      <c r="D180" s="51">
        <v>20</v>
      </c>
      <c r="E180" s="50" t="s">
        <v>190</v>
      </c>
      <c r="F180" s="35" t="s">
        <v>190</v>
      </c>
    </row>
    <row r="181" spans="1:6" ht="17.100000000000001" customHeight="1" x14ac:dyDescent="0.3">
      <c r="A181" s="26" t="s">
        <v>188</v>
      </c>
      <c r="B181" s="26" t="s">
        <v>55</v>
      </c>
      <c r="C181" s="26" t="s">
        <v>65</v>
      </c>
      <c r="D181" s="55" t="s">
        <v>190</v>
      </c>
      <c r="E181" s="42">
        <v>1</v>
      </c>
      <c r="F181" s="28" t="s">
        <v>191</v>
      </c>
    </row>
    <row r="182" spans="1:6" ht="17.100000000000001" customHeight="1" x14ac:dyDescent="0.3">
      <c r="A182" s="26" t="s">
        <v>188</v>
      </c>
      <c r="B182" s="26" t="s">
        <v>55</v>
      </c>
      <c r="C182" s="26" t="s">
        <v>127</v>
      </c>
      <c r="D182" s="54" t="s">
        <v>190</v>
      </c>
      <c r="E182" s="42">
        <v>1</v>
      </c>
      <c r="F182" s="28" t="s">
        <v>191</v>
      </c>
    </row>
    <row r="183" spans="1:6" ht="17.100000000000001" customHeight="1" x14ac:dyDescent="0.3">
      <c r="A183" s="26" t="s">
        <v>188</v>
      </c>
      <c r="B183" s="26" t="s">
        <v>55</v>
      </c>
      <c r="C183" s="26" t="s">
        <v>69</v>
      </c>
      <c r="D183" s="51">
        <v>127</v>
      </c>
      <c r="E183" s="48" t="s">
        <v>190</v>
      </c>
      <c r="F183" s="39" t="s">
        <v>190</v>
      </c>
    </row>
    <row r="184" spans="1:6" ht="17.100000000000001" customHeight="1" x14ac:dyDescent="0.3">
      <c r="A184" s="26" t="s">
        <v>188</v>
      </c>
      <c r="B184" s="26" t="s">
        <v>55</v>
      </c>
      <c r="C184" s="26" t="s">
        <v>70</v>
      </c>
      <c r="D184" s="51">
        <v>36</v>
      </c>
      <c r="E184" s="50" t="s">
        <v>190</v>
      </c>
      <c r="F184" s="35" t="s">
        <v>190</v>
      </c>
    </row>
    <row r="185" spans="1:6" ht="17.100000000000001" customHeight="1" x14ac:dyDescent="0.3">
      <c r="A185" s="26" t="s">
        <v>188</v>
      </c>
      <c r="B185" s="26" t="s">
        <v>56</v>
      </c>
      <c r="C185" s="26" t="s">
        <v>70</v>
      </c>
      <c r="D185" s="55" t="s">
        <v>190</v>
      </c>
      <c r="E185" s="42">
        <v>1</v>
      </c>
      <c r="F185" s="28" t="s">
        <v>191</v>
      </c>
    </row>
    <row r="186" spans="1:6" ht="17.100000000000001" customHeight="1" x14ac:dyDescent="0.3">
      <c r="A186" s="26" t="s">
        <v>188</v>
      </c>
      <c r="B186" s="26" t="s">
        <v>56</v>
      </c>
      <c r="C186" s="26" t="s">
        <v>69</v>
      </c>
      <c r="D186" s="54" t="s">
        <v>190</v>
      </c>
      <c r="E186" s="41">
        <v>2</v>
      </c>
      <c r="F186" s="28" t="s">
        <v>192</v>
      </c>
    </row>
    <row r="187" spans="1:6" ht="17.100000000000001" customHeight="1" x14ac:dyDescent="0.3">
      <c r="A187" s="26" t="s">
        <v>188</v>
      </c>
      <c r="B187" s="26" t="s">
        <v>57</v>
      </c>
      <c r="C187" s="26" t="s">
        <v>127</v>
      </c>
      <c r="D187" s="55" t="s">
        <v>190</v>
      </c>
      <c r="E187" s="42">
        <v>1</v>
      </c>
      <c r="F187" s="28" t="s">
        <v>191</v>
      </c>
    </row>
    <row r="188" spans="1:6" ht="17.100000000000001" customHeight="1" x14ac:dyDescent="0.3">
      <c r="A188" s="26" t="s">
        <v>188</v>
      </c>
      <c r="B188" s="26" t="s">
        <v>57</v>
      </c>
      <c r="C188" s="26" t="s">
        <v>69</v>
      </c>
      <c r="D188" s="51">
        <v>715</v>
      </c>
      <c r="E188" s="50" t="s">
        <v>190</v>
      </c>
      <c r="F188" s="35" t="s">
        <v>190</v>
      </c>
    </row>
    <row r="189" spans="1:6" ht="17.100000000000001" customHeight="1" x14ac:dyDescent="0.3">
      <c r="A189" s="26" t="s">
        <v>188</v>
      </c>
      <c r="B189" s="26" t="s">
        <v>57</v>
      </c>
      <c r="C189" s="26" t="s">
        <v>70</v>
      </c>
      <c r="D189" s="51">
        <v>490</v>
      </c>
      <c r="E189" s="48" t="s">
        <v>190</v>
      </c>
      <c r="F189" s="39" t="s">
        <v>190</v>
      </c>
    </row>
    <row r="190" spans="1:6" ht="17.100000000000001" customHeight="1" x14ac:dyDescent="0.3">
      <c r="A190" s="26" t="s">
        <v>188</v>
      </c>
      <c r="B190" s="26" t="s">
        <v>57</v>
      </c>
      <c r="C190" s="26" t="s">
        <v>65</v>
      </c>
      <c r="D190" s="54" t="s">
        <v>190</v>
      </c>
      <c r="E190" s="41">
        <v>2</v>
      </c>
      <c r="F190" s="28" t="s">
        <v>192</v>
      </c>
    </row>
    <row r="191" spans="1:6" ht="17.100000000000001" customHeight="1" x14ac:dyDescent="0.3">
      <c r="A191" s="26" t="s">
        <v>188</v>
      </c>
      <c r="B191" s="26" t="s">
        <v>58</v>
      </c>
      <c r="C191" s="26" t="s">
        <v>69</v>
      </c>
      <c r="D191" s="51">
        <v>64</v>
      </c>
      <c r="E191" s="48" t="s">
        <v>190</v>
      </c>
      <c r="F191" s="39" t="s">
        <v>190</v>
      </c>
    </row>
    <row r="192" spans="1:6" ht="17.100000000000001" customHeight="1" x14ac:dyDescent="0.3">
      <c r="A192" s="26" t="s">
        <v>188</v>
      </c>
      <c r="B192" s="26" t="s">
        <v>59</v>
      </c>
      <c r="C192" s="26" t="s">
        <v>69</v>
      </c>
      <c r="D192" s="51">
        <v>1028</v>
      </c>
      <c r="E192" s="50" t="s">
        <v>190</v>
      </c>
      <c r="F192" s="35" t="s">
        <v>190</v>
      </c>
    </row>
    <row r="193" spans="1:6" ht="17.100000000000001" customHeight="1" x14ac:dyDescent="0.3">
      <c r="A193" s="26" t="s">
        <v>188</v>
      </c>
      <c r="B193" s="26" t="s">
        <v>59</v>
      </c>
      <c r="C193" s="26" t="s">
        <v>70</v>
      </c>
      <c r="D193" s="51">
        <v>762</v>
      </c>
      <c r="E193" s="48" t="s">
        <v>190</v>
      </c>
      <c r="F193" s="39" t="s">
        <v>190</v>
      </c>
    </row>
    <row r="194" spans="1:6" ht="17.100000000000001" customHeight="1" x14ac:dyDescent="0.3">
      <c r="A194" s="26" t="s">
        <v>188</v>
      </c>
      <c r="B194" s="26" t="s">
        <v>59</v>
      </c>
      <c r="C194" s="26" t="s">
        <v>65</v>
      </c>
      <c r="D194" s="51">
        <v>18</v>
      </c>
      <c r="E194" s="50" t="s">
        <v>190</v>
      </c>
      <c r="F194" s="35" t="s">
        <v>190</v>
      </c>
    </row>
    <row r="195" spans="1:6" ht="17.100000000000001" customHeight="1" x14ac:dyDescent="0.3">
      <c r="A195" s="26" t="s">
        <v>188</v>
      </c>
      <c r="B195" s="26" t="s">
        <v>59</v>
      </c>
      <c r="C195" s="26" t="s">
        <v>127</v>
      </c>
      <c r="D195" s="51">
        <v>14</v>
      </c>
      <c r="E195" s="48" t="s">
        <v>190</v>
      </c>
      <c r="F195" s="39" t="s">
        <v>190</v>
      </c>
    </row>
    <row r="196" spans="1:6" ht="17.100000000000001" customHeight="1" x14ac:dyDescent="0.3">
      <c r="A196" s="26" t="s">
        <v>188</v>
      </c>
      <c r="B196" s="26" t="s">
        <v>60</v>
      </c>
      <c r="C196" s="26" t="s">
        <v>74</v>
      </c>
      <c r="D196" s="54" t="s">
        <v>190</v>
      </c>
      <c r="E196" s="42">
        <v>1</v>
      </c>
      <c r="F196" s="28" t="s">
        <v>191</v>
      </c>
    </row>
    <row r="197" spans="1:6" ht="17.100000000000001" customHeight="1" x14ac:dyDescent="0.3">
      <c r="A197" s="26" t="s">
        <v>188</v>
      </c>
      <c r="B197" s="26" t="s">
        <v>60</v>
      </c>
      <c r="C197" s="26" t="s">
        <v>69</v>
      </c>
      <c r="D197" s="51">
        <v>195</v>
      </c>
      <c r="E197" s="48" t="s">
        <v>190</v>
      </c>
      <c r="F197" s="39" t="s">
        <v>190</v>
      </c>
    </row>
    <row r="198" spans="1:6" ht="17.100000000000001" customHeight="1" x14ac:dyDescent="0.3">
      <c r="A198" s="26" t="s">
        <v>188</v>
      </c>
      <c r="B198" s="26" t="s">
        <v>60</v>
      </c>
      <c r="C198" s="26" t="s">
        <v>70</v>
      </c>
      <c r="D198" s="51">
        <v>85</v>
      </c>
      <c r="E198" s="50" t="s">
        <v>190</v>
      </c>
      <c r="F198" s="35" t="s">
        <v>190</v>
      </c>
    </row>
    <row r="199" spans="1:6" ht="17.100000000000001" customHeight="1" x14ac:dyDescent="0.3">
      <c r="A199" s="26" t="s">
        <v>188</v>
      </c>
      <c r="B199" s="26" t="s">
        <v>60</v>
      </c>
      <c r="C199" s="26" t="s">
        <v>71</v>
      </c>
      <c r="D199" s="55" t="s">
        <v>190</v>
      </c>
      <c r="E199" s="41">
        <v>2</v>
      </c>
      <c r="F199" s="28" t="s">
        <v>192</v>
      </c>
    </row>
    <row r="200" spans="1:6" ht="17.100000000000001" customHeight="1" x14ac:dyDescent="0.3">
      <c r="A200" s="26" t="s">
        <v>188</v>
      </c>
      <c r="B200" s="26" t="s">
        <v>61</v>
      </c>
      <c r="C200" s="26" t="s">
        <v>178</v>
      </c>
      <c r="D200" s="54" t="s">
        <v>190</v>
      </c>
      <c r="E200" s="42">
        <v>1</v>
      </c>
      <c r="F200" s="28" t="s">
        <v>191</v>
      </c>
    </row>
    <row r="201" spans="1:6" ht="17.100000000000001" customHeight="1" x14ac:dyDescent="0.3">
      <c r="A201" s="26" t="s">
        <v>188</v>
      </c>
      <c r="B201" s="26" t="s">
        <v>61</v>
      </c>
      <c r="C201" s="26" t="s">
        <v>69</v>
      </c>
      <c r="D201" s="51">
        <v>136</v>
      </c>
      <c r="E201" s="48" t="s">
        <v>190</v>
      </c>
      <c r="F201" s="39" t="s">
        <v>190</v>
      </c>
    </row>
    <row r="202" spans="1:6" ht="17.100000000000001" customHeight="1" x14ac:dyDescent="0.3">
      <c r="A202" s="26" t="s">
        <v>188</v>
      </c>
      <c r="B202" s="26" t="s">
        <v>61</v>
      </c>
      <c r="C202" s="26" t="s">
        <v>70</v>
      </c>
      <c r="D202" s="54" t="s">
        <v>190</v>
      </c>
      <c r="E202" s="41">
        <v>2</v>
      </c>
      <c r="F202" s="28" t="s">
        <v>192</v>
      </c>
    </row>
    <row r="203" spans="1:6" ht="17.100000000000001" customHeight="1" x14ac:dyDescent="0.3">
      <c r="A203" s="26" t="s">
        <v>188</v>
      </c>
      <c r="B203" s="26" t="s">
        <v>62</v>
      </c>
      <c r="C203" s="26" t="s">
        <v>69</v>
      </c>
      <c r="D203" s="51">
        <v>56383</v>
      </c>
      <c r="E203" s="48" t="s">
        <v>190</v>
      </c>
      <c r="F203" s="39" t="s">
        <v>190</v>
      </c>
    </row>
    <row r="204" spans="1:6" ht="17.100000000000001" customHeight="1" x14ac:dyDescent="0.3">
      <c r="A204" s="26" t="s">
        <v>188</v>
      </c>
      <c r="B204" s="26" t="s">
        <v>62</v>
      </c>
      <c r="C204" s="26" t="s">
        <v>70</v>
      </c>
      <c r="D204" s="51">
        <v>31512</v>
      </c>
      <c r="E204" s="50" t="s">
        <v>190</v>
      </c>
      <c r="F204" s="35" t="s">
        <v>190</v>
      </c>
    </row>
    <row r="205" spans="1:6" ht="17.100000000000001" customHeight="1" x14ac:dyDescent="0.3">
      <c r="A205" s="26" t="s">
        <v>188</v>
      </c>
      <c r="B205" s="26" t="s">
        <v>62</v>
      </c>
      <c r="C205" s="26" t="s">
        <v>75</v>
      </c>
      <c r="D205" s="51">
        <v>7735</v>
      </c>
      <c r="E205" s="48" t="s">
        <v>190</v>
      </c>
      <c r="F205" s="39" t="s">
        <v>190</v>
      </c>
    </row>
    <row r="206" spans="1:6" ht="17.100000000000001" customHeight="1" x14ac:dyDescent="0.3">
      <c r="A206" s="26" t="s">
        <v>188</v>
      </c>
      <c r="B206" s="26" t="s">
        <v>62</v>
      </c>
      <c r="C206" s="26" t="s">
        <v>71</v>
      </c>
      <c r="D206" s="51">
        <v>1173</v>
      </c>
      <c r="E206" s="50" t="s">
        <v>190</v>
      </c>
      <c r="F206" s="35" t="s">
        <v>190</v>
      </c>
    </row>
    <row r="207" spans="1:6" ht="17.100000000000001" customHeight="1" x14ac:dyDescent="0.3">
      <c r="A207" s="44" t="s">
        <v>188</v>
      </c>
      <c r="B207" s="44" t="s">
        <v>62</v>
      </c>
      <c r="C207" s="44" t="s">
        <v>67</v>
      </c>
      <c r="D207" s="53">
        <v>1060</v>
      </c>
      <c r="E207" s="48" t="s">
        <v>190</v>
      </c>
      <c r="F207" s="49" t="s">
        <v>190</v>
      </c>
    </row>
    <row r="208" spans="1:6" ht="17.100000000000001" customHeight="1" x14ac:dyDescent="0.3">
      <c r="A208" s="40" t="s">
        <v>105</v>
      </c>
    </row>
    <row r="209" spans="1:6" ht="17.100000000000001" hidden="1" customHeight="1" x14ac:dyDescent="0.3">
      <c r="A209" s="5"/>
      <c r="B209" s="5"/>
      <c r="C209" s="5"/>
      <c r="D209" s="25" t="str">
        <f>IF(AND(COUNTBLANK(D5:D208)&gt;0,(COUNTBLANK(D5:D208)&lt;2)), "Suppress","")</f>
        <v>Suppress</v>
      </c>
      <c r="E209" s="22"/>
      <c r="F209" s="6"/>
    </row>
  </sheetData>
  <sheetProtection sheet="1" objects="1" scenarios="1" selectLockedCells="1"/>
  <sortState xmlns:xlrd2="http://schemas.microsoft.com/office/spreadsheetml/2017/richdata2" ref="A4:F208">
    <sortCondition ref="B4:B208"/>
    <sortCondition descending="1" ref="D4:D208"/>
  </sortState>
  <conditionalFormatting sqref="A4:F207">
    <cfRule type="expression" dxfId="38" priority="2">
      <formula>MOD(ROW(),2)=0</formula>
    </cfRule>
  </conditionalFormatting>
  <conditionalFormatting sqref="A4:F99967">
    <cfRule type="expression" dxfId="37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66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0.85546875" style="3" bestFit="1" customWidth="1"/>
    <col min="6" max="6" width="21.7109375" style="20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3" t="s">
        <v>176</v>
      </c>
    </row>
    <row r="2" spans="1:7" s="1" customFormat="1" ht="23.1" customHeight="1" x14ac:dyDescent="0.45">
      <c r="A2" s="15" t="s">
        <v>63</v>
      </c>
      <c r="E2" s="4"/>
      <c r="F2" s="21"/>
    </row>
    <row r="3" spans="1:7" ht="17.100000000000001" customHeight="1" x14ac:dyDescent="0.3">
      <c r="A3" s="29" t="s">
        <v>0</v>
      </c>
      <c r="B3" s="29" t="s">
        <v>123</v>
      </c>
      <c r="C3" s="29" t="s">
        <v>76</v>
      </c>
      <c r="D3" s="29" t="s">
        <v>77</v>
      </c>
      <c r="E3" s="30" t="s">
        <v>1</v>
      </c>
      <c r="F3" s="43" t="s">
        <v>2</v>
      </c>
      <c r="G3" s="29" t="s">
        <v>3</v>
      </c>
    </row>
    <row r="4" spans="1:7" ht="17.100000000000001" customHeight="1" x14ac:dyDescent="0.3">
      <c r="A4" s="26" t="s">
        <v>188</v>
      </c>
      <c r="B4" s="26" t="s">
        <v>4</v>
      </c>
      <c r="C4" s="26" t="s">
        <v>78</v>
      </c>
      <c r="D4" s="26" t="s">
        <v>79</v>
      </c>
      <c r="E4" s="27">
        <v>299</v>
      </c>
      <c r="F4" s="50" t="s">
        <v>190</v>
      </c>
      <c r="G4" s="35" t="s">
        <v>190</v>
      </c>
    </row>
    <row r="5" spans="1:7" ht="17.100000000000001" customHeight="1" x14ac:dyDescent="0.3">
      <c r="A5" s="26" t="s">
        <v>188</v>
      </c>
      <c r="B5" s="26" t="s">
        <v>4</v>
      </c>
      <c r="C5" s="26" t="s">
        <v>78</v>
      </c>
      <c r="D5" s="26" t="s">
        <v>80</v>
      </c>
      <c r="E5" s="27">
        <v>309</v>
      </c>
      <c r="F5" s="48" t="s">
        <v>190</v>
      </c>
      <c r="G5" s="39" t="s">
        <v>190</v>
      </c>
    </row>
    <row r="6" spans="1:7" ht="17.100000000000001" customHeight="1" x14ac:dyDescent="0.3">
      <c r="A6" s="26" t="s">
        <v>188</v>
      </c>
      <c r="B6" s="26" t="s">
        <v>4</v>
      </c>
      <c r="C6" s="26" t="s">
        <v>81</v>
      </c>
      <c r="D6" s="26" t="s">
        <v>79</v>
      </c>
      <c r="E6" s="27">
        <v>1038</v>
      </c>
      <c r="F6" s="50" t="s">
        <v>190</v>
      </c>
      <c r="G6" s="35" t="s">
        <v>190</v>
      </c>
    </row>
    <row r="7" spans="1:7" ht="17.100000000000001" customHeight="1" x14ac:dyDescent="0.3">
      <c r="A7" s="26" t="s">
        <v>188</v>
      </c>
      <c r="B7" s="26" t="s">
        <v>4</v>
      </c>
      <c r="C7" s="26" t="s">
        <v>81</v>
      </c>
      <c r="D7" s="26" t="s">
        <v>80</v>
      </c>
      <c r="E7" s="27">
        <v>1119</v>
      </c>
      <c r="F7" s="48" t="s">
        <v>190</v>
      </c>
      <c r="G7" s="39" t="s">
        <v>190</v>
      </c>
    </row>
    <row r="8" spans="1:7" ht="17.100000000000001" customHeight="1" x14ac:dyDescent="0.3">
      <c r="A8" s="26" t="s">
        <v>188</v>
      </c>
      <c r="B8" s="26" t="s">
        <v>4</v>
      </c>
      <c r="C8" s="26" t="s">
        <v>82</v>
      </c>
      <c r="D8" s="26" t="s">
        <v>79</v>
      </c>
      <c r="E8" s="27">
        <v>113</v>
      </c>
      <c r="F8" s="50" t="s">
        <v>190</v>
      </c>
      <c r="G8" s="35" t="s">
        <v>190</v>
      </c>
    </row>
    <row r="9" spans="1:7" ht="17.100000000000001" customHeight="1" x14ac:dyDescent="0.3">
      <c r="A9" s="26" t="s">
        <v>188</v>
      </c>
      <c r="B9" s="26" t="s">
        <v>4</v>
      </c>
      <c r="C9" s="26" t="s">
        <v>82</v>
      </c>
      <c r="D9" s="26" t="s">
        <v>80</v>
      </c>
      <c r="E9" s="27">
        <v>116</v>
      </c>
      <c r="F9" s="48" t="s">
        <v>190</v>
      </c>
      <c r="G9" s="39" t="s">
        <v>190</v>
      </c>
    </row>
    <row r="10" spans="1:7" ht="17.100000000000001" customHeight="1" x14ac:dyDescent="0.3">
      <c r="A10" s="26" t="s">
        <v>188</v>
      </c>
      <c r="B10" s="26" t="s">
        <v>4</v>
      </c>
      <c r="C10" s="26" t="s">
        <v>83</v>
      </c>
      <c r="D10" s="26" t="s">
        <v>79</v>
      </c>
      <c r="E10" s="27">
        <v>195</v>
      </c>
      <c r="F10" s="50" t="s">
        <v>190</v>
      </c>
      <c r="G10" s="35" t="s">
        <v>190</v>
      </c>
    </row>
    <row r="11" spans="1:7" ht="17.100000000000001" customHeight="1" x14ac:dyDescent="0.3">
      <c r="A11" s="26" t="s">
        <v>188</v>
      </c>
      <c r="B11" s="26" t="s">
        <v>4</v>
      </c>
      <c r="C11" s="26" t="s">
        <v>83</v>
      </c>
      <c r="D11" s="26" t="s">
        <v>80</v>
      </c>
      <c r="E11" s="27">
        <v>178</v>
      </c>
      <c r="F11" s="48" t="s">
        <v>190</v>
      </c>
      <c r="G11" s="39" t="s">
        <v>190</v>
      </c>
    </row>
    <row r="12" spans="1:7" ht="17.100000000000001" customHeight="1" x14ac:dyDescent="0.3">
      <c r="A12" s="26" t="s">
        <v>188</v>
      </c>
      <c r="B12" s="26" t="s">
        <v>4</v>
      </c>
      <c r="C12" s="26" t="s">
        <v>84</v>
      </c>
      <c r="D12" s="26" t="s">
        <v>79</v>
      </c>
      <c r="E12" s="27">
        <v>258</v>
      </c>
      <c r="F12" s="50" t="s">
        <v>190</v>
      </c>
      <c r="G12" s="35" t="s">
        <v>190</v>
      </c>
    </row>
    <row r="13" spans="1:7" ht="17.100000000000001" customHeight="1" x14ac:dyDescent="0.3">
      <c r="A13" s="26" t="s">
        <v>188</v>
      </c>
      <c r="B13" s="26" t="s">
        <v>4</v>
      </c>
      <c r="C13" s="26" t="s">
        <v>84</v>
      </c>
      <c r="D13" s="26" t="s">
        <v>80</v>
      </c>
      <c r="E13" s="27">
        <v>249</v>
      </c>
      <c r="F13" s="48" t="s">
        <v>190</v>
      </c>
      <c r="G13" s="39" t="s">
        <v>190</v>
      </c>
    </row>
    <row r="14" spans="1:7" ht="17.100000000000001" customHeight="1" x14ac:dyDescent="0.3">
      <c r="A14" s="26" t="s">
        <v>188</v>
      </c>
      <c r="B14" s="26" t="s">
        <v>5</v>
      </c>
      <c r="C14" s="26" t="s">
        <v>81</v>
      </c>
      <c r="D14" s="26" t="s">
        <v>79</v>
      </c>
      <c r="E14" s="47" t="s">
        <v>190</v>
      </c>
      <c r="F14" s="42">
        <v>1</v>
      </c>
      <c r="G14" s="28" t="s">
        <v>191</v>
      </c>
    </row>
    <row r="15" spans="1:7" ht="17.100000000000001" customHeight="1" x14ac:dyDescent="0.3">
      <c r="A15" s="26" t="s">
        <v>188</v>
      </c>
      <c r="B15" s="26" t="s">
        <v>5</v>
      </c>
      <c r="C15" s="26" t="s">
        <v>81</v>
      </c>
      <c r="D15" s="26" t="s">
        <v>80</v>
      </c>
      <c r="E15" s="46" t="s">
        <v>190</v>
      </c>
      <c r="F15" s="42">
        <v>1</v>
      </c>
      <c r="G15" s="28" t="s">
        <v>191</v>
      </c>
    </row>
    <row r="16" spans="1:7" ht="17.100000000000001" customHeight="1" x14ac:dyDescent="0.3">
      <c r="A16" s="26" t="s">
        <v>188</v>
      </c>
      <c r="B16" s="26" t="s">
        <v>6</v>
      </c>
      <c r="C16" s="26" t="s">
        <v>78</v>
      </c>
      <c r="D16" s="26" t="s">
        <v>79</v>
      </c>
      <c r="E16" s="47" t="s">
        <v>190</v>
      </c>
      <c r="F16" s="42">
        <v>1</v>
      </c>
      <c r="G16" s="28" t="s">
        <v>191</v>
      </c>
    </row>
    <row r="17" spans="1:7" ht="17.100000000000001" customHeight="1" x14ac:dyDescent="0.3">
      <c r="A17" s="26" t="s">
        <v>188</v>
      </c>
      <c r="B17" s="26" t="s">
        <v>6</v>
      </c>
      <c r="C17" s="26" t="s">
        <v>78</v>
      </c>
      <c r="D17" s="26" t="s">
        <v>80</v>
      </c>
      <c r="E17" s="46" t="s">
        <v>190</v>
      </c>
      <c r="F17" s="42">
        <v>1</v>
      </c>
      <c r="G17" s="28" t="s">
        <v>191</v>
      </c>
    </row>
    <row r="18" spans="1:7" ht="17.100000000000001" customHeight="1" x14ac:dyDescent="0.3">
      <c r="A18" s="26" t="s">
        <v>188</v>
      </c>
      <c r="B18" s="26" t="s">
        <v>6</v>
      </c>
      <c r="C18" s="26" t="s">
        <v>81</v>
      </c>
      <c r="D18" s="26" t="s">
        <v>79</v>
      </c>
      <c r="E18" s="47" t="s">
        <v>190</v>
      </c>
      <c r="F18" s="42">
        <v>1</v>
      </c>
      <c r="G18" s="28" t="s">
        <v>191</v>
      </c>
    </row>
    <row r="19" spans="1:7" ht="17.100000000000001" customHeight="1" x14ac:dyDescent="0.3">
      <c r="A19" s="26" t="s">
        <v>188</v>
      </c>
      <c r="B19" s="26" t="s">
        <v>6</v>
      </c>
      <c r="C19" s="26" t="s">
        <v>81</v>
      </c>
      <c r="D19" s="26" t="s">
        <v>80</v>
      </c>
      <c r="E19" s="27">
        <v>12</v>
      </c>
      <c r="F19" s="48" t="s">
        <v>190</v>
      </c>
      <c r="G19" s="39" t="s">
        <v>190</v>
      </c>
    </row>
    <row r="20" spans="1:7" ht="17.100000000000001" customHeight="1" x14ac:dyDescent="0.3">
      <c r="A20" s="26" t="s">
        <v>188</v>
      </c>
      <c r="B20" s="26" t="s">
        <v>6</v>
      </c>
      <c r="C20" s="26" t="s">
        <v>82</v>
      </c>
      <c r="D20" s="26" t="s">
        <v>79</v>
      </c>
      <c r="E20" s="47" t="s">
        <v>190</v>
      </c>
      <c r="F20" s="42">
        <v>1</v>
      </c>
      <c r="G20" s="28" t="s">
        <v>191</v>
      </c>
    </row>
    <row r="21" spans="1:7" ht="17.100000000000001" customHeight="1" x14ac:dyDescent="0.3">
      <c r="A21" s="26" t="s">
        <v>188</v>
      </c>
      <c r="B21" s="26" t="s">
        <v>6</v>
      </c>
      <c r="C21" s="26" t="s">
        <v>82</v>
      </c>
      <c r="D21" s="26" t="s">
        <v>80</v>
      </c>
      <c r="E21" s="46" t="s">
        <v>190</v>
      </c>
      <c r="F21" s="42">
        <v>1</v>
      </c>
      <c r="G21" s="28" t="s">
        <v>191</v>
      </c>
    </row>
    <row r="22" spans="1:7" ht="17.100000000000001" customHeight="1" x14ac:dyDescent="0.3">
      <c r="A22" s="26" t="s">
        <v>188</v>
      </c>
      <c r="B22" s="26" t="s">
        <v>6</v>
      </c>
      <c r="C22" s="26" t="s">
        <v>83</v>
      </c>
      <c r="D22" s="26" t="s">
        <v>79</v>
      </c>
      <c r="E22" s="47" t="s">
        <v>190</v>
      </c>
      <c r="F22" s="42">
        <v>1</v>
      </c>
      <c r="G22" s="28" t="s">
        <v>191</v>
      </c>
    </row>
    <row r="23" spans="1:7" ht="17.100000000000001" customHeight="1" x14ac:dyDescent="0.3">
      <c r="A23" s="26" t="s">
        <v>188</v>
      </c>
      <c r="B23" s="26" t="s">
        <v>6</v>
      </c>
      <c r="C23" s="26" t="s">
        <v>83</v>
      </c>
      <c r="D23" s="26" t="s">
        <v>80</v>
      </c>
      <c r="E23" s="46" t="s">
        <v>190</v>
      </c>
      <c r="F23" s="42">
        <v>1</v>
      </c>
      <c r="G23" s="28" t="s">
        <v>191</v>
      </c>
    </row>
    <row r="24" spans="1:7" ht="17.100000000000001" customHeight="1" x14ac:dyDescent="0.3">
      <c r="A24" s="26" t="s">
        <v>188</v>
      </c>
      <c r="B24" s="26" t="s">
        <v>6</v>
      </c>
      <c r="C24" s="26" t="s">
        <v>84</v>
      </c>
      <c r="D24" s="26" t="s">
        <v>79</v>
      </c>
      <c r="E24" s="47" t="s">
        <v>190</v>
      </c>
      <c r="F24" s="42">
        <v>1</v>
      </c>
      <c r="G24" s="28" t="s">
        <v>191</v>
      </c>
    </row>
    <row r="25" spans="1:7" ht="17.100000000000001" customHeight="1" x14ac:dyDescent="0.3">
      <c r="A25" s="26" t="s">
        <v>188</v>
      </c>
      <c r="B25" s="26" t="s">
        <v>6</v>
      </c>
      <c r="C25" s="26" t="s">
        <v>84</v>
      </c>
      <c r="D25" s="26" t="s">
        <v>80</v>
      </c>
      <c r="E25" s="46" t="s">
        <v>190</v>
      </c>
      <c r="F25" s="42">
        <v>1</v>
      </c>
      <c r="G25" s="28" t="s">
        <v>191</v>
      </c>
    </row>
    <row r="26" spans="1:7" ht="17.100000000000001" customHeight="1" x14ac:dyDescent="0.3">
      <c r="A26" s="26" t="s">
        <v>188</v>
      </c>
      <c r="B26" s="26" t="s">
        <v>7</v>
      </c>
      <c r="C26" s="26" t="s">
        <v>78</v>
      </c>
      <c r="D26" s="26" t="s">
        <v>79</v>
      </c>
      <c r="E26" s="27">
        <v>56</v>
      </c>
      <c r="F26" s="50" t="s">
        <v>190</v>
      </c>
      <c r="G26" s="35" t="s">
        <v>190</v>
      </c>
    </row>
    <row r="27" spans="1:7" ht="17.100000000000001" customHeight="1" x14ac:dyDescent="0.3">
      <c r="A27" s="26" t="s">
        <v>188</v>
      </c>
      <c r="B27" s="26" t="s">
        <v>7</v>
      </c>
      <c r="C27" s="26" t="s">
        <v>78</v>
      </c>
      <c r="D27" s="26" t="s">
        <v>80</v>
      </c>
      <c r="E27" s="27">
        <v>53</v>
      </c>
      <c r="F27" s="48" t="s">
        <v>190</v>
      </c>
      <c r="G27" s="39" t="s">
        <v>190</v>
      </c>
    </row>
    <row r="28" spans="1:7" ht="17.100000000000001" customHeight="1" x14ac:dyDescent="0.3">
      <c r="A28" s="26" t="s">
        <v>188</v>
      </c>
      <c r="B28" s="26" t="s">
        <v>7</v>
      </c>
      <c r="C28" s="26" t="s">
        <v>81</v>
      </c>
      <c r="D28" s="26" t="s">
        <v>79</v>
      </c>
      <c r="E28" s="27">
        <v>52</v>
      </c>
      <c r="F28" s="50" t="s">
        <v>190</v>
      </c>
      <c r="G28" s="35" t="s">
        <v>190</v>
      </c>
    </row>
    <row r="29" spans="1:7" ht="17.100000000000001" customHeight="1" x14ac:dyDescent="0.3">
      <c r="A29" s="26" t="s">
        <v>188</v>
      </c>
      <c r="B29" s="26" t="s">
        <v>7</v>
      </c>
      <c r="C29" s="26" t="s">
        <v>81</v>
      </c>
      <c r="D29" s="26" t="s">
        <v>80</v>
      </c>
      <c r="E29" s="27">
        <v>69</v>
      </c>
      <c r="F29" s="48" t="s">
        <v>190</v>
      </c>
      <c r="G29" s="39" t="s">
        <v>190</v>
      </c>
    </row>
    <row r="30" spans="1:7" ht="17.100000000000001" customHeight="1" x14ac:dyDescent="0.3">
      <c r="A30" s="26" t="s">
        <v>188</v>
      </c>
      <c r="B30" s="26" t="s">
        <v>7</v>
      </c>
      <c r="C30" s="26" t="s">
        <v>82</v>
      </c>
      <c r="D30" s="26" t="s">
        <v>79</v>
      </c>
      <c r="E30" s="47" t="s">
        <v>190</v>
      </c>
      <c r="F30" s="42">
        <v>1</v>
      </c>
      <c r="G30" s="28" t="s">
        <v>191</v>
      </c>
    </row>
    <row r="31" spans="1:7" ht="17.100000000000001" customHeight="1" x14ac:dyDescent="0.3">
      <c r="A31" s="26" t="s">
        <v>188</v>
      </c>
      <c r="B31" s="26" t="s">
        <v>7</v>
      </c>
      <c r="C31" s="26" t="s">
        <v>82</v>
      </c>
      <c r="D31" s="26" t="s">
        <v>80</v>
      </c>
      <c r="E31" s="46" t="s">
        <v>190</v>
      </c>
      <c r="F31" s="42">
        <v>1</v>
      </c>
      <c r="G31" s="28" t="s">
        <v>191</v>
      </c>
    </row>
    <row r="32" spans="1:7" ht="17.100000000000001" customHeight="1" x14ac:dyDescent="0.3">
      <c r="A32" s="26" t="s">
        <v>188</v>
      </c>
      <c r="B32" s="26" t="s">
        <v>7</v>
      </c>
      <c r="C32" s="26" t="s">
        <v>83</v>
      </c>
      <c r="D32" s="26" t="s">
        <v>79</v>
      </c>
      <c r="E32" s="47" t="s">
        <v>190</v>
      </c>
      <c r="F32" s="42">
        <v>1</v>
      </c>
      <c r="G32" s="28" t="s">
        <v>191</v>
      </c>
    </row>
    <row r="33" spans="1:7" ht="17.100000000000001" customHeight="1" x14ac:dyDescent="0.3">
      <c r="A33" s="26" t="s">
        <v>188</v>
      </c>
      <c r="B33" s="26" t="s">
        <v>7</v>
      </c>
      <c r="C33" s="26" t="s">
        <v>83</v>
      </c>
      <c r="D33" s="26" t="s">
        <v>80</v>
      </c>
      <c r="E33" s="46" t="s">
        <v>190</v>
      </c>
      <c r="F33" s="42">
        <v>1</v>
      </c>
      <c r="G33" s="28" t="s">
        <v>191</v>
      </c>
    </row>
    <row r="34" spans="1:7" ht="17.100000000000001" customHeight="1" x14ac:dyDescent="0.3">
      <c r="A34" s="26" t="s">
        <v>188</v>
      </c>
      <c r="B34" s="26" t="s">
        <v>7</v>
      </c>
      <c r="C34" s="26" t="s">
        <v>84</v>
      </c>
      <c r="D34" s="26" t="s">
        <v>79</v>
      </c>
      <c r="E34" s="27">
        <v>11</v>
      </c>
      <c r="F34" s="50" t="s">
        <v>190</v>
      </c>
      <c r="G34" s="35" t="s">
        <v>190</v>
      </c>
    </row>
    <row r="35" spans="1:7" ht="17.100000000000001" customHeight="1" x14ac:dyDescent="0.3">
      <c r="A35" s="26" t="s">
        <v>188</v>
      </c>
      <c r="B35" s="26" t="s">
        <v>7</v>
      </c>
      <c r="C35" s="26" t="s">
        <v>84</v>
      </c>
      <c r="D35" s="26" t="s">
        <v>80</v>
      </c>
      <c r="E35" s="27">
        <v>13</v>
      </c>
      <c r="F35" s="48" t="s">
        <v>190</v>
      </c>
      <c r="G35" s="39" t="s">
        <v>190</v>
      </c>
    </row>
    <row r="36" spans="1:7" ht="17.100000000000001" customHeight="1" x14ac:dyDescent="0.3">
      <c r="A36" s="26" t="s">
        <v>188</v>
      </c>
      <c r="B36" s="26" t="s">
        <v>8</v>
      </c>
      <c r="C36" s="26" t="s">
        <v>78</v>
      </c>
      <c r="D36" s="26" t="s">
        <v>79</v>
      </c>
      <c r="E36" s="27">
        <v>13</v>
      </c>
      <c r="F36" s="50" t="s">
        <v>190</v>
      </c>
      <c r="G36" s="35" t="s">
        <v>190</v>
      </c>
    </row>
    <row r="37" spans="1:7" ht="17.100000000000001" customHeight="1" x14ac:dyDescent="0.3">
      <c r="A37" s="26" t="s">
        <v>188</v>
      </c>
      <c r="B37" s="26" t="s">
        <v>8</v>
      </c>
      <c r="C37" s="26" t="s">
        <v>78</v>
      </c>
      <c r="D37" s="26" t="s">
        <v>80</v>
      </c>
      <c r="E37" s="27">
        <v>19</v>
      </c>
      <c r="F37" s="48" t="s">
        <v>190</v>
      </c>
      <c r="G37" s="39" t="s">
        <v>190</v>
      </c>
    </row>
    <row r="38" spans="1:7" ht="17.100000000000001" customHeight="1" x14ac:dyDescent="0.3">
      <c r="A38" s="26" t="s">
        <v>188</v>
      </c>
      <c r="B38" s="26" t="s">
        <v>8</v>
      </c>
      <c r="C38" s="26" t="s">
        <v>81</v>
      </c>
      <c r="D38" s="26" t="s">
        <v>79</v>
      </c>
      <c r="E38" s="27">
        <v>15</v>
      </c>
      <c r="F38" s="50" t="s">
        <v>190</v>
      </c>
      <c r="G38" s="35" t="s">
        <v>190</v>
      </c>
    </row>
    <row r="39" spans="1:7" ht="17.100000000000001" customHeight="1" x14ac:dyDescent="0.3">
      <c r="A39" s="26" t="s">
        <v>188</v>
      </c>
      <c r="B39" s="26" t="s">
        <v>8</v>
      </c>
      <c r="C39" s="26" t="s">
        <v>81</v>
      </c>
      <c r="D39" s="26" t="s">
        <v>80</v>
      </c>
      <c r="E39" s="27">
        <v>15</v>
      </c>
      <c r="F39" s="48" t="s">
        <v>190</v>
      </c>
      <c r="G39" s="39" t="s">
        <v>190</v>
      </c>
    </row>
    <row r="40" spans="1:7" ht="17.100000000000001" customHeight="1" x14ac:dyDescent="0.3">
      <c r="A40" s="26" t="s">
        <v>188</v>
      </c>
      <c r="B40" s="26" t="s">
        <v>8</v>
      </c>
      <c r="C40" s="26" t="s">
        <v>82</v>
      </c>
      <c r="D40" s="26" t="s">
        <v>79</v>
      </c>
      <c r="E40" s="47" t="s">
        <v>190</v>
      </c>
      <c r="F40" s="42">
        <v>1</v>
      </c>
      <c r="G40" s="28" t="s">
        <v>191</v>
      </c>
    </row>
    <row r="41" spans="1:7" ht="17.100000000000001" customHeight="1" x14ac:dyDescent="0.3">
      <c r="A41" s="26" t="s">
        <v>188</v>
      </c>
      <c r="B41" s="26" t="s">
        <v>8</v>
      </c>
      <c r="C41" s="26" t="s">
        <v>83</v>
      </c>
      <c r="D41" s="26" t="s">
        <v>79</v>
      </c>
      <c r="E41" s="46" t="s">
        <v>190</v>
      </c>
      <c r="F41" s="42">
        <v>1</v>
      </c>
      <c r="G41" s="28" t="s">
        <v>191</v>
      </c>
    </row>
    <row r="42" spans="1:7" ht="17.100000000000001" customHeight="1" x14ac:dyDescent="0.3">
      <c r="A42" s="26" t="s">
        <v>188</v>
      </c>
      <c r="B42" s="26" t="s">
        <v>8</v>
      </c>
      <c r="C42" s="26" t="s">
        <v>83</v>
      </c>
      <c r="D42" s="26" t="s">
        <v>80</v>
      </c>
      <c r="E42" s="47" t="s">
        <v>190</v>
      </c>
      <c r="F42" s="42">
        <v>1</v>
      </c>
      <c r="G42" s="28" t="s">
        <v>191</v>
      </c>
    </row>
    <row r="43" spans="1:7" ht="17.100000000000001" customHeight="1" x14ac:dyDescent="0.3">
      <c r="A43" s="26" t="s">
        <v>188</v>
      </c>
      <c r="B43" s="26" t="s">
        <v>8</v>
      </c>
      <c r="C43" s="26" t="s">
        <v>84</v>
      </c>
      <c r="D43" s="26" t="s">
        <v>80</v>
      </c>
      <c r="E43" s="46" t="s">
        <v>190</v>
      </c>
      <c r="F43" s="42">
        <v>1</v>
      </c>
      <c r="G43" s="28" t="s">
        <v>191</v>
      </c>
    </row>
    <row r="44" spans="1:7" ht="17.100000000000001" customHeight="1" x14ac:dyDescent="0.3">
      <c r="A44" s="26" t="s">
        <v>188</v>
      </c>
      <c r="B44" s="26" t="s">
        <v>9</v>
      </c>
      <c r="C44" s="26" t="s">
        <v>78</v>
      </c>
      <c r="D44" s="26" t="s">
        <v>79</v>
      </c>
      <c r="E44" s="47" t="s">
        <v>190</v>
      </c>
      <c r="F44" s="42">
        <v>1</v>
      </c>
      <c r="G44" s="28" t="s">
        <v>191</v>
      </c>
    </row>
    <row r="45" spans="1:7" ht="17.100000000000001" customHeight="1" x14ac:dyDescent="0.3">
      <c r="A45" s="26" t="s">
        <v>188</v>
      </c>
      <c r="B45" s="26" t="s">
        <v>9</v>
      </c>
      <c r="C45" s="26" t="s">
        <v>78</v>
      </c>
      <c r="D45" s="26" t="s">
        <v>80</v>
      </c>
      <c r="E45" s="46" t="s">
        <v>190</v>
      </c>
      <c r="F45" s="42">
        <v>1</v>
      </c>
      <c r="G45" s="28" t="s">
        <v>191</v>
      </c>
    </row>
    <row r="46" spans="1:7" ht="17.100000000000001" customHeight="1" x14ac:dyDescent="0.3">
      <c r="A46" s="26" t="s">
        <v>188</v>
      </c>
      <c r="B46" s="26" t="s">
        <v>9</v>
      </c>
      <c r="C46" s="26" t="s">
        <v>81</v>
      </c>
      <c r="D46" s="26" t="s">
        <v>79</v>
      </c>
      <c r="E46" s="27">
        <v>14</v>
      </c>
      <c r="F46" s="50" t="s">
        <v>190</v>
      </c>
      <c r="G46" s="35" t="s">
        <v>190</v>
      </c>
    </row>
    <row r="47" spans="1:7" ht="17.100000000000001" customHeight="1" x14ac:dyDescent="0.3">
      <c r="A47" s="26" t="s">
        <v>188</v>
      </c>
      <c r="B47" s="26" t="s">
        <v>9</v>
      </c>
      <c r="C47" s="26" t="s">
        <v>81</v>
      </c>
      <c r="D47" s="26" t="s">
        <v>80</v>
      </c>
      <c r="E47" s="46" t="s">
        <v>190</v>
      </c>
      <c r="F47" s="42">
        <v>1</v>
      </c>
      <c r="G47" s="28" t="s">
        <v>191</v>
      </c>
    </row>
    <row r="48" spans="1:7" ht="17.100000000000001" customHeight="1" x14ac:dyDescent="0.3">
      <c r="A48" s="26" t="s">
        <v>188</v>
      </c>
      <c r="B48" s="26" t="s">
        <v>9</v>
      </c>
      <c r="C48" s="26" t="s">
        <v>82</v>
      </c>
      <c r="D48" s="26" t="s">
        <v>79</v>
      </c>
      <c r="E48" s="47" t="s">
        <v>190</v>
      </c>
      <c r="F48" s="42">
        <v>1</v>
      </c>
      <c r="G48" s="28" t="s">
        <v>191</v>
      </c>
    </row>
    <row r="49" spans="1:7" ht="17.100000000000001" customHeight="1" x14ac:dyDescent="0.3">
      <c r="A49" s="26" t="s">
        <v>188</v>
      </c>
      <c r="B49" s="26" t="s">
        <v>9</v>
      </c>
      <c r="C49" s="26" t="s">
        <v>82</v>
      </c>
      <c r="D49" s="26" t="s">
        <v>80</v>
      </c>
      <c r="E49" s="46" t="s">
        <v>190</v>
      </c>
      <c r="F49" s="42">
        <v>1</v>
      </c>
      <c r="G49" s="28" t="s">
        <v>191</v>
      </c>
    </row>
    <row r="50" spans="1:7" ht="17.100000000000001" customHeight="1" x14ac:dyDescent="0.3">
      <c r="A50" s="26" t="s">
        <v>188</v>
      </c>
      <c r="B50" s="26" t="s">
        <v>9</v>
      </c>
      <c r="C50" s="26" t="s">
        <v>83</v>
      </c>
      <c r="D50" s="26" t="s">
        <v>79</v>
      </c>
      <c r="E50" s="47" t="s">
        <v>190</v>
      </c>
      <c r="F50" s="42">
        <v>1</v>
      </c>
      <c r="G50" s="28" t="s">
        <v>191</v>
      </c>
    </row>
    <row r="51" spans="1:7" ht="17.100000000000001" customHeight="1" x14ac:dyDescent="0.3">
      <c r="A51" s="26" t="s">
        <v>188</v>
      </c>
      <c r="B51" s="26" t="s">
        <v>9</v>
      </c>
      <c r="C51" s="26" t="s">
        <v>83</v>
      </c>
      <c r="D51" s="26" t="s">
        <v>80</v>
      </c>
      <c r="E51" s="46" t="s">
        <v>190</v>
      </c>
      <c r="F51" s="42">
        <v>1</v>
      </c>
      <c r="G51" s="28" t="s">
        <v>191</v>
      </c>
    </row>
    <row r="52" spans="1:7" ht="17.100000000000001" customHeight="1" x14ac:dyDescent="0.3">
      <c r="A52" s="26" t="s">
        <v>188</v>
      </c>
      <c r="B52" s="26" t="s">
        <v>9</v>
      </c>
      <c r="C52" s="26" t="s">
        <v>84</v>
      </c>
      <c r="D52" s="26" t="s">
        <v>79</v>
      </c>
      <c r="E52" s="47" t="s">
        <v>190</v>
      </c>
      <c r="F52" s="42">
        <v>1</v>
      </c>
      <c r="G52" s="28" t="s">
        <v>191</v>
      </c>
    </row>
    <row r="53" spans="1:7" ht="17.100000000000001" customHeight="1" x14ac:dyDescent="0.3">
      <c r="A53" s="26" t="s">
        <v>188</v>
      </c>
      <c r="B53" s="26" t="s">
        <v>9</v>
      </c>
      <c r="C53" s="26" t="s">
        <v>84</v>
      </c>
      <c r="D53" s="26" t="s">
        <v>80</v>
      </c>
      <c r="E53" s="46" t="s">
        <v>190</v>
      </c>
      <c r="F53" s="42">
        <v>1</v>
      </c>
      <c r="G53" s="28" t="s">
        <v>191</v>
      </c>
    </row>
    <row r="54" spans="1:7" ht="17.100000000000001" customHeight="1" x14ac:dyDescent="0.3">
      <c r="A54" s="26" t="s">
        <v>188</v>
      </c>
      <c r="B54" s="26" t="s">
        <v>10</v>
      </c>
      <c r="C54" s="26" t="s">
        <v>78</v>
      </c>
      <c r="D54" s="26" t="s">
        <v>79</v>
      </c>
      <c r="E54" s="27">
        <v>223</v>
      </c>
      <c r="F54" s="50" t="s">
        <v>190</v>
      </c>
      <c r="G54" s="35" t="s">
        <v>190</v>
      </c>
    </row>
    <row r="55" spans="1:7" ht="17.100000000000001" customHeight="1" x14ac:dyDescent="0.3">
      <c r="A55" s="26" t="s">
        <v>188</v>
      </c>
      <c r="B55" s="26" t="s">
        <v>10</v>
      </c>
      <c r="C55" s="26" t="s">
        <v>78</v>
      </c>
      <c r="D55" s="26" t="s">
        <v>80</v>
      </c>
      <c r="E55" s="27">
        <v>266</v>
      </c>
      <c r="F55" s="48" t="s">
        <v>190</v>
      </c>
      <c r="G55" s="39" t="s">
        <v>190</v>
      </c>
    </row>
    <row r="56" spans="1:7" ht="17.100000000000001" customHeight="1" x14ac:dyDescent="0.3">
      <c r="A56" s="26" t="s">
        <v>188</v>
      </c>
      <c r="B56" s="26" t="s">
        <v>10</v>
      </c>
      <c r="C56" s="26" t="s">
        <v>81</v>
      </c>
      <c r="D56" s="26" t="s">
        <v>79</v>
      </c>
      <c r="E56" s="27">
        <v>529</v>
      </c>
      <c r="F56" s="50" t="s">
        <v>190</v>
      </c>
      <c r="G56" s="35" t="s">
        <v>190</v>
      </c>
    </row>
    <row r="57" spans="1:7" ht="17.100000000000001" customHeight="1" x14ac:dyDescent="0.3">
      <c r="A57" s="26" t="s">
        <v>188</v>
      </c>
      <c r="B57" s="26" t="s">
        <v>10</v>
      </c>
      <c r="C57" s="26" t="s">
        <v>81</v>
      </c>
      <c r="D57" s="26" t="s">
        <v>80</v>
      </c>
      <c r="E57" s="27">
        <v>632</v>
      </c>
      <c r="F57" s="48" t="s">
        <v>190</v>
      </c>
      <c r="G57" s="39" t="s">
        <v>190</v>
      </c>
    </row>
    <row r="58" spans="1:7" ht="17.100000000000001" customHeight="1" x14ac:dyDescent="0.3">
      <c r="A58" s="26" t="s">
        <v>188</v>
      </c>
      <c r="B58" s="26" t="s">
        <v>10</v>
      </c>
      <c r="C58" s="26" t="s">
        <v>82</v>
      </c>
      <c r="D58" s="26" t="s">
        <v>79</v>
      </c>
      <c r="E58" s="27">
        <v>55</v>
      </c>
      <c r="F58" s="50" t="s">
        <v>190</v>
      </c>
      <c r="G58" s="35" t="s">
        <v>190</v>
      </c>
    </row>
    <row r="59" spans="1:7" ht="17.100000000000001" customHeight="1" x14ac:dyDescent="0.3">
      <c r="A59" s="26" t="s">
        <v>188</v>
      </c>
      <c r="B59" s="26" t="s">
        <v>10</v>
      </c>
      <c r="C59" s="26" t="s">
        <v>82</v>
      </c>
      <c r="D59" s="26" t="s">
        <v>80</v>
      </c>
      <c r="E59" s="27">
        <v>69</v>
      </c>
      <c r="F59" s="48" t="s">
        <v>190</v>
      </c>
      <c r="G59" s="39" t="s">
        <v>190</v>
      </c>
    </row>
    <row r="60" spans="1:7" ht="17.100000000000001" customHeight="1" x14ac:dyDescent="0.3">
      <c r="A60" s="26" t="s">
        <v>188</v>
      </c>
      <c r="B60" s="26" t="s">
        <v>10</v>
      </c>
      <c r="C60" s="26" t="s">
        <v>83</v>
      </c>
      <c r="D60" s="26" t="s">
        <v>79</v>
      </c>
      <c r="E60" s="27">
        <v>97</v>
      </c>
      <c r="F60" s="50" t="s">
        <v>190</v>
      </c>
      <c r="G60" s="35" t="s">
        <v>190</v>
      </c>
    </row>
    <row r="61" spans="1:7" ht="17.100000000000001" customHeight="1" x14ac:dyDescent="0.3">
      <c r="A61" s="26" t="s">
        <v>188</v>
      </c>
      <c r="B61" s="26" t="s">
        <v>10</v>
      </c>
      <c r="C61" s="26" t="s">
        <v>83</v>
      </c>
      <c r="D61" s="26" t="s">
        <v>80</v>
      </c>
      <c r="E61" s="27">
        <v>76</v>
      </c>
      <c r="F61" s="48" t="s">
        <v>190</v>
      </c>
      <c r="G61" s="39" t="s">
        <v>190</v>
      </c>
    </row>
    <row r="62" spans="1:7" ht="17.100000000000001" customHeight="1" x14ac:dyDescent="0.3">
      <c r="A62" s="26" t="s">
        <v>188</v>
      </c>
      <c r="B62" s="26" t="s">
        <v>10</v>
      </c>
      <c r="C62" s="26" t="s">
        <v>84</v>
      </c>
      <c r="D62" s="26" t="s">
        <v>79</v>
      </c>
      <c r="E62" s="27">
        <v>201</v>
      </c>
      <c r="F62" s="50" t="s">
        <v>190</v>
      </c>
      <c r="G62" s="35" t="s">
        <v>190</v>
      </c>
    </row>
    <row r="63" spans="1:7" ht="17.100000000000001" customHeight="1" x14ac:dyDescent="0.3">
      <c r="A63" s="26" t="s">
        <v>188</v>
      </c>
      <c r="B63" s="26" t="s">
        <v>10</v>
      </c>
      <c r="C63" s="26" t="s">
        <v>84</v>
      </c>
      <c r="D63" s="26" t="s">
        <v>80</v>
      </c>
      <c r="E63" s="27">
        <v>174</v>
      </c>
      <c r="F63" s="48" t="s">
        <v>190</v>
      </c>
      <c r="G63" s="39" t="s">
        <v>190</v>
      </c>
    </row>
    <row r="64" spans="1:7" ht="17.100000000000001" customHeight="1" x14ac:dyDescent="0.3">
      <c r="A64" s="26" t="s">
        <v>188</v>
      </c>
      <c r="B64" s="26" t="s">
        <v>11</v>
      </c>
      <c r="C64" s="26" t="s">
        <v>78</v>
      </c>
      <c r="D64" s="26" t="s">
        <v>79</v>
      </c>
      <c r="E64" s="47" t="s">
        <v>190</v>
      </c>
      <c r="F64" s="42">
        <v>1</v>
      </c>
      <c r="G64" s="28" t="s">
        <v>191</v>
      </c>
    </row>
    <row r="65" spans="1:7" ht="17.100000000000001" customHeight="1" x14ac:dyDescent="0.3">
      <c r="A65" s="26" t="s">
        <v>188</v>
      </c>
      <c r="B65" s="26" t="s">
        <v>11</v>
      </c>
      <c r="C65" s="26" t="s">
        <v>78</v>
      </c>
      <c r="D65" s="26" t="s">
        <v>80</v>
      </c>
      <c r="E65" s="46" t="s">
        <v>190</v>
      </c>
      <c r="F65" s="42">
        <v>1</v>
      </c>
      <c r="G65" s="28" t="s">
        <v>191</v>
      </c>
    </row>
    <row r="66" spans="1:7" ht="17.100000000000001" customHeight="1" x14ac:dyDescent="0.3">
      <c r="A66" s="26" t="s">
        <v>188</v>
      </c>
      <c r="B66" s="26" t="s">
        <v>11</v>
      </c>
      <c r="C66" s="26" t="s">
        <v>81</v>
      </c>
      <c r="D66" s="26" t="s">
        <v>79</v>
      </c>
      <c r="E66" s="27">
        <v>11</v>
      </c>
      <c r="F66" s="50" t="s">
        <v>190</v>
      </c>
      <c r="G66" s="35" t="s">
        <v>190</v>
      </c>
    </row>
    <row r="67" spans="1:7" ht="17.100000000000001" customHeight="1" x14ac:dyDescent="0.3">
      <c r="A67" s="26" t="s">
        <v>188</v>
      </c>
      <c r="B67" s="26" t="s">
        <v>11</v>
      </c>
      <c r="C67" s="26" t="s">
        <v>81</v>
      </c>
      <c r="D67" s="26" t="s">
        <v>80</v>
      </c>
      <c r="E67" s="27">
        <v>11</v>
      </c>
      <c r="F67" s="48" t="s">
        <v>190</v>
      </c>
      <c r="G67" s="39" t="s">
        <v>190</v>
      </c>
    </row>
    <row r="68" spans="1:7" ht="17.100000000000001" customHeight="1" x14ac:dyDescent="0.3">
      <c r="A68" s="26" t="s">
        <v>188</v>
      </c>
      <c r="B68" s="26" t="s">
        <v>11</v>
      </c>
      <c r="C68" s="26" t="s">
        <v>82</v>
      </c>
      <c r="D68" s="26" t="s">
        <v>79</v>
      </c>
      <c r="E68" s="47" t="s">
        <v>190</v>
      </c>
      <c r="F68" s="42">
        <v>1</v>
      </c>
      <c r="G68" s="28" t="s">
        <v>191</v>
      </c>
    </row>
    <row r="69" spans="1:7" ht="17.100000000000001" customHeight="1" x14ac:dyDescent="0.3">
      <c r="A69" s="26" t="s">
        <v>188</v>
      </c>
      <c r="B69" s="26" t="s">
        <v>11</v>
      </c>
      <c r="C69" s="26" t="s">
        <v>82</v>
      </c>
      <c r="D69" s="26" t="s">
        <v>80</v>
      </c>
      <c r="E69" s="46" t="s">
        <v>190</v>
      </c>
      <c r="F69" s="42">
        <v>1</v>
      </c>
      <c r="G69" s="28" t="s">
        <v>191</v>
      </c>
    </row>
    <row r="70" spans="1:7" ht="17.100000000000001" customHeight="1" x14ac:dyDescent="0.3">
      <c r="A70" s="26" t="s">
        <v>188</v>
      </c>
      <c r="B70" s="26" t="s">
        <v>11</v>
      </c>
      <c r="C70" s="26" t="s">
        <v>83</v>
      </c>
      <c r="D70" s="26" t="s">
        <v>79</v>
      </c>
      <c r="E70" s="47" t="s">
        <v>190</v>
      </c>
      <c r="F70" s="42">
        <v>1</v>
      </c>
      <c r="G70" s="28" t="s">
        <v>191</v>
      </c>
    </row>
    <row r="71" spans="1:7" ht="17.100000000000001" customHeight="1" x14ac:dyDescent="0.3">
      <c r="A71" s="26" t="s">
        <v>188</v>
      </c>
      <c r="B71" s="26" t="s">
        <v>11</v>
      </c>
      <c r="C71" s="26" t="s">
        <v>83</v>
      </c>
      <c r="D71" s="26" t="s">
        <v>80</v>
      </c>
      <c r="E71" s="46" t="s">
        <v>190</v>
      </c>
      <c r="F71" s="42">
        <v>1</v>
      </c>
      <c r="G71" s="28" t="s">
        <v>191</v>
      </c>
    </row>
    <row r="72" spans="1:7" ht="17.100000000000001" customHeight="1" x14ac:dyDescent="0.3">
      <c r="A72" s="26" t="s">
        <v>188</v>
      </c>
      <c r="B72" s="26" t="s">
        <v>11</v>
      </c>
      <c r="C72" s="26" t="s">
        <v>84</v>
      </c>
      <c r="D72" s="26" t="s">
        <v>79</v>
      </c>
      <c r="E72" s="47" t="s">
        <v>190</v>
      </c>
      <c r="F72" s="42">
        <v>1</v>
      </c>
      <c r="G72" s="28" t="s">
        <v>191</v>
      </c>
    </row>
    <row r="73" spans="1:7" ht="17.100000000000001" customHeight="1" x14ac:dyDescent="0.3">
      <c r="A73" s="26" t="s">
        <v>188</v>
      </c>
      <c r="B73" s="26" t="s">
        <v>11</v>
      </c>
      <c r="C73" s="26" t="s">
        <v>84</v>
      </c>
      <c r="D73" s="26" t="s">
        <v>80</v>
      </c>
      <c r="E73" s="46" t="s">
        <v>190</v>
      </c>
      <c r="F73" s="42">
        <v>1</v>
      </c>
      <c r="G73" s="28" t="s">
        <v>191</v>
      </c>
    </row>
    <row r="74" spans="1:7" ht="17.100000000000001" customHeight="1" x14ac:dyDescent="0.3">
      <c r="A74" s="26" t="s">
        <v>188</v>
      </c>
      <c r="B74" s="26" t="s">
        <v>12</v>
      </c>
      <c r="C74" s="26" t="s">
        <v>78</v>
      </c>
      <c r="D74" s="26" t="s">
        <v>79</v>
      </c>
      <c r="E74" s="27">
        <v>24</v>
      </c>
      <c r="F74" s="50" t="s">
        <v>190</v>
      </c>
      <c r="G74" s="35" t="s">
        <v>190</v>
      </c>
    </row>
    <row r="75" spans="1:7" ht="17.100000000000001" customHeight="1" x14ac:dyDescent="0.3">
      <c r="A75" s="26" t="s">
        <v>188</v>
      </c>
      <c r="B75" s="26" t="s">
        <v>12</v>
      </c>
      <c r="C75" s="26" t="s">
        <v>78</v>
      </c>
      <c r="D75" s="26" t="s">
        <v>80</v>
      </c>
      <c r="E75" s="27">
        <v>30</v>
      </c>
      <c r="F75" s="48" t="s">
        <v>190</v>
      </c>
      <c r="G75" s="39" t="s">
        <v>190</v>
      </c>
    </row>
    <row r="76" spans="1:7" ht="17.100000000000001" customHeight="1" x14ac:dyDescent="0.3">
      <c r="A76" s="26" t="s">
        <v>188</v>
      </c>
      <c r="B76" s="26" t="s">
        <v>12</v>
      </c>
      <c r="C76" s="26" t="s">
        <v>81</v>
      </c>
      <c r="D76" s="26" t="s">
        <v>79</v>
      </c>
      <c r="E76" s="27">
        <v>55</v>
      </c>
      <c r="F76" s="50" t="s">
        <v>190</v>
      </c>
      <c r="G76" s="35" t="s">
        <v>190</v>
      </c>
    </row>
    <row r="77" spans="1:7" ht="17.100000000000001" customHeight="1" x14ac:dyDescent="0.3">
      <c r="A77" s="26" t="s">
        <v>188</v>
      </c>
      <c r="B77" s="26" t="s">
        <v>12</v>
      </c>
      <c r="C77" s="26" t="s">
        <v>81</v>
      </c>
      <c r="D77" s="26" t="s">
        <v>80</v>
      </c>
      <c r="E77" s="27">
        <v>64</v>
      </c>
      <c r="F77" s="48" t="s">
        <v>190</v>
      </c>
      <c r="G77" s="39" t="s">
        <v>190</v>
      </c>
    </row>
    <row r="78" spans="1:7" ht="17.100000000000001" customHeight="1" x14ac:dyDescent="0.3">
      <c r="A78" s="26" t="s">
        <v>188</v>
      </c>
      <c r="B78" s="26" t="s">
        <v>12</v>
      </c>
      <c r="C78" s="26" t="s">
        <v>82</v>
      </c>
      <c r="D78" s="26" t="s">
        <v>79</v>
      </c>
      <c r="E78" s="47" t="s">
        <v>190</v>
      </c>
      <c r="F78" s="42">
        <v>1</v>
      </c>
      <c r="G78" s="28" t="s">
        <v>191</v>
      </c>
    </row>
    <row r="79" spans="1:7" ht="17.100000000000001" customHeight="1" x14ac:dyDescent="0.3">
      <c r="A79" s="26" t="s">
        <v>188</v>
      </c>
      <c r="B79" s="26" t="s">
        <v>12</v>
      </c>
      <c r="C79" s="26" t="s">
        <v>82</v>
      </c>
      <c r="D79" s="26" t="s">
        <v>80</v>
      </c>
      <c r="E79" s="46" t="s">
        <v>190</v>
      </c>
      <c r="F79" s="42">
        <v>1</v>
      </c>
      <c r="G79" s="28" t="s">
        <v>191</v>
      </c>
    </row>
    <row r="80" spans="1:7" ht="17.100000000000001" customHeight="1" x14ac:dyDescent="0.3">
      <c r="A80" s="26" t="s">
        <v>188</v>
      </c>
      <c r="B80" s="26" t="s">
        <v>12</v>
      </c>
      <c r="C80" s="26" t="s">
        <v>83</v>
      </c>
      <c r="D80" s="26" t="s">
        <v>79</v>
      </c>
      <c r="E80" s="47" t="s">
        <v>190</v>
      </c>
      <c r="F80" s="42">
        <v>1</v>
      </c>
      <c r="G80" s="28" t="s">
        <v>191</v>
      </c>
    </row>
    <row r="81" spans="1:7" ht="17.100000000000001" customHeight="1" x14ac:dyDescent="0.3">
      <c r="A81" s="26" t="s">
        <v>188</v>
      </c>
      <c r="B81" s="26" t="s">
        <v>12</v>
      </c>
      <c r="C81" s="26" t="s">
        <v>83</v>
      </c>
      <c r="D81" s="26" t="s">
        <v>80</v>
      </c>
      <c r="E81" s="46" t="s">
        <v>190</v>
      </c>
      <c r="F81" s="42">
        <v>1</v>
      </c>
      <c r="G81" s="28" t="s">
        <v>191</v>
      </c>
    </row>
    <row r="82" spans="1:7" ht="17.100000000000001" customHeight="1" x14ac:dyDescent="0.3">
      <c r="A82" s="26" t="s">
        <v>188</v>
      </c>
      <c r="B82" s="26" t="s">
        <v>12</v>
      </c>
      <c r="C82" s="26" t="s">
        <v>84</v>
      </c>
      <c r="D82" s="26" t="s">
        <v>79</v>
      </c>
      <c r="E82" s="27">
        <v>11</v>
      </c>
      <c r="F82" s="50" t="s">
        <v>190</v>
      </c>
      <c r="G82" s="35" t="s">
        <v>190</v>
      </c>
    </row>
    <row r="83" spans="1:7" ht="17.100000000000001" customHeight="1" x14ac:dyDescent="0.3">
      <c r="A83" s="26" t="s">
        <v>188</v>
      </c>
      <c r="B83" s="26" t="s">
        <v>12</v>
      </c>
      <c r="C83" s="26" t="s">
        <v>84</v>
      </c>
      <c r="D83" s="26" t="s">
        <v>80</v>
      </c>
      <c r="E83" s="27">
        <v>15</v>
      </c>
      <c r="F83" s="48" t="s">
        <v>190</v>
      </c>
      <c r="G83" s="39" t="s">
        <v>190</v>
      </c>
    </row>
    <row r="84" spans="1:7" ht="17.100000000000001" customHeight="1" x14ac:dyDescent="0.3">
      <c r="A84" s="26" t="s">
        <v>188</v>
      </c>
      <c r="B84" s="26" t="s">
        <v>13</v>
      </c>
      <c r="C84" s="26" t="s">
        <v>78</v>
      </c>
      <c r="D84" s="26" t="s">
        <v>79</v>
      </c>
      <c r="E84" s="27">
        <v>401</v>
      </c>
      <c r="F84" s="50" t="s">
        <v>190</v>
      </c>
      <c r="G84" s="35" t="s">
        <v>190</v>
      </c>
    </row>
    <row r="85" spans="1:7" ht="17.100000000000001" customHeight="1" x14ac:dyDescent="0.3">
      <c r="A85" s="26" t="s">
        <v>188</v>
      </c>
      <c r="B85" s="26" t="s">
        <v>13</v>
      </c>
      <c r="C85" s="26" t="s">
        <v>78</v>
      </c>
      <c r="D85" s="26" t="s">
        <v>80</v>
      </c>
      <c r="E85" s="27">
        <v>539</v>
      </c>
      <c r="F85" s="48" t="s">
        <v>190</v>
      </c>
      <c r="G85" s="39" t="s">
        <v>190</v>
      </c>
    </row>
    <row r="86" spans="1:7" ht="17.100000000000001" customHeight="1" x14ac:dyDescent="0.3">
      <c r="A86" s="26" t="s">
        <v>188</v>
      </c>
      <c r="B86" s="26" t="s">
        <v>13</v>
      </c>
      <c r="C86" s="26" t="s">
        <v>81</v>
      </c>
      <c r="D86" s="26" t="s">
        <v>79</v>
      </c>
      <c r="E86" s="27">
        <v>463</v>
      </c>
      <c r="F86" s="50" t="s">
        <v>190</v>
      </c>
      <c r="G86" s="35" t="s">
        <v>190</v>
      </c>
    </row>
    <row r="87" spans="1:7" ht="17.100000000000001" customHeight="1" x14ac:dyDescent="0.3">
      <c r="A87" s="26" t="s">
        <v>188</v>
      </c>
      <c r="B87" s="26" t="s">
        <v>13</v>
      </c>
      <c r="C87" s="26" t="s">
        <v>81</v>
      </c>
      <c r="D87" s="26" t="s">
        <v>80</v>
      </c>
      <c r="E87" s="27">
        <v>627</v>
      </c>
      <c r="F87" s="48" t="s">
        <v>190</v>
      </c>
      <c r="G87" s="39" t="s">
        <v>190</v>
      </c>
    </row>
    <row r="88" spans="1:7" ht="17.100000000000001" customHeight="1" x14ac:dyDescent="0.3">
      <c r="A88" s="26" t="s">
        <v>188</v>
      </c>
      <c r="B88" s="26" t="s">
        <v>13</v>
      </c>
      <c r="C88" s="26" t="s">
        <v>82</v>
      </c>
      <c r="D88" s="26" t="s">
        <v>79</v>
      </c>
      <c r="E88" s="27">
        <v>53</v>
      </c>
      <c r="F88" s="50" t="s">
        <v>190</v>
      </c>
      <c r="G88" s="35" t="s">
        <v>190</v>
      </c>
    </row>
    <row r="89" spans="1:7" ht="17.100000000000001" customHeight="1" x14ac:dyDescent="0.3">
      <c r="A89" s="26" t="s">
        <v>188</v>
      </c>
      <c r="B89" s="26" t="s">
        <v>13</v>
      </c>
      <c r="C89" s="26" t="s">
        <v>82</v>
      </c>
      <c r="D89" s="26" t="s">
        <v>80</v>
      </c>
      <c r="E89" s="27">
        <v>70</v>
      </c>
      <c r="F89" s="48" t="s">
        <v>190</v>
      </c>
      <c r="G89" s="39" t="s">
        <v>190</v>
      </c>
    </row>
    <row r="90" spans="1:7" ht="17.100000000000001" customHeight="1" x14ac:dyDescent="0.3">
      <c r="A90" s="26" t="s">
        <v>188</v>
      </c>
      <c r="B90" s="26" t="s">
        <v>13</v>
      </c>
      <c r="C90" s="26" t="s">
        <v>83</v>
      </c>
      <c r="D90" s="26" t="s">
        <v>79</v>
      </c>
      <c r="E90" s="27">
        <v>108</v>
      </c>
      <c r="F90" s="50" t="s">
        <v>190</v>
      </c>
      <c r="G90" s="35" t="s">
        <v>190</v>
      </c>
    </row>
    <row r="91" spans="1:7" ht="17.100000000000001" customHeight="1" x14ac:dyDescent="0.3">
      <c r="A91" s="26" t="s">
        <v>188</v>
      </c>
      <c r="B91" s="26" t="s">
        <v>13</v>
      </c>
      <c r="C91" s="26" t="s">
        <v>83</v>
      </c>
      <c r="D91" s="26" t="s">
        <v>80</v>
      </c>
      <c r="E91" s="27">
        <v>75</v>
      </c>
      <c r="F91" s="48" t="s">
        <v>190</v>
      </c>
      <c r="G91" s="39" t="s">
        <v>190</v>
      </c>
    </row>
    <row r="92" spans="1:7" ht="17.100000000000001" customHeight="1" x14ac:dyDescent="0.3">
      <c r="A92" s="26" t="s">
        <v>188</v>
      </c>
      <c r="B92" s="26" t="s">
        <v>13</v>
      </c>
      <c r="C92" s="26" t="s">
        <v>84</v>
      </c>
      <c r="D92" s="26" t="s">
        <v>79</v>
      </c>
      <c r="E92" s="27">
        <v>151</v>
      </c>
      <c r="F92" s="50" t="s">
        <v>190</v>
      </c>
      <c r="G92" s="35" t="s">
        <v>190</v>
      </c>
    </row>
    <row r="93" spans="1:7" ht="17.100000000000001" customHeight="1" x14ac:dyDescent="0.3">
      <c r="A93" s="26" t="s">
        <v>188</v>
      </c>
      <c r="B93" s="26" t="s">
        <v>13</v>
      </c>
      <c r="C93" s="26" t="s">
        <v>84</v>
      </c>
      <c r="D93" s="26" t="s">
        <v>80</v>
      </c>
      <c r="E93" s="27">
        <v>159</v>
      </c>
      <c r="F93" s="48" t="s">
        <v>190</v>
      </c>
      <c r="G93" s="39" t="s">
        <v>190</v>
      </c>
    </row>
    <row r="94" spans="1:7" ht="17.100000000000001" customHeight="1" x14ac:dyDescent="0.3">
      <c r="A94" s="26" t="s">
        <v>188</v>
      </c>
      <c r="B94" s="26" t="s">
        <v>14</v>
      </c>
      <c r="C94" s="26" t="s">
        <v>78</v>
      </c>
      <c r="D94" s="26" t="s">
        <v>79</v>
      </c>
      <c r="E94" s="27">
        <v>12</v>
      </c>
      <c r="F94" s="50" t="s">
        <v>190</v>
      </c>
      <c r="G94" s="35" t="s">
        <v>190</v>
      </c>
    </row>
    <row r="95" spans="1:7" ht="17.100000000000001" customHeight="1" x14ac:dyDescent="0.3">
      <c r="A95" s="26" t="s">
        <v>188</v>
      </c>
      <c r="B95" s="26" t="s">
        <v>14</v>
      </c>
      <c r="C95" s="26" t="s">
        <v>78</v>
      </c>
      <c r="D95" s="26" t="s">
        <v>80</v>
      </c>
      <c r="E95" s="27">
        <v>19</v>
      </c>
      <c r="F95" s="48" t="s">
        <v>190</v>
      </c>
      <c r="G95" s="39" t="s">
        <v>190</v>
      </c>
    </row>
    <row r="96" spans="1:7" ht="17.100000000000001" customHeight="1" x14ac:dyDescent="0.3">
      <c r="A96" s="26" t="s">
        <v>188</v>
      </c>
      <c r="B96" s="26" t="s">
        <v>14</v>
      </c>
      <c r="C96" s="26" t="s">
        <v>81</v>
      </c>
      <c r="D96" s="26" t="s">
        <v>79</v>
      </c>
      <c r="E96" s="47" t="s">
        <v>190</v>
      </c>
      <c r="F96" s="42">
        <v>1</v>
      </c>
      <c r="G96" s="28" t="s">
        <v>191</v>
      </c>
    </row>
    <row r="97" spans="1:7" ht="17.100000000000001" customHeight="1" x14ac:dyDescent="0.3">
      <c r="A97" s="26" t="s">
        <v>188</v>
      </c>
      <c r="B97" s="26" t="s">
        <v>14</v>
      </c>
      <c r="C97" s="26" t="s">
        <v>81</v>
      </c>
      <c r="D97" s="26" t="s">
        <v>80</v>
      </c>
      <c r="E97" s="27">
        <v>12</v>
      </c>
      <c r="F97" s="48" t="s">
        <v>190</v>
      </c>
      <c r="G97" s="39" t="s">
        <v>190</v>
      </c>
    </row>
    <row r="98" spans="1:7" ht="17.100000000000001" customHeight="1" x14ac:dyDescent="0.3">
      <c r="A98" s="26" t="s">
        <v>188</v>
      </c>
      <c r="B98" s="26" t="s">
        <v>14</v>
      </c>
      <c r="C98" s="26" t="s">
        <v>82</v>
      </c>
      <c r="D98" s="26" t="s">
        <v>79</v>
      </c>
      <c r="E98" s="47" t="s">
        <v>190</v>
      </c>
      <c r="F98" s="42">
        <v>1</v>
      </c>
      <c r="G98" s="28" t="s">
        <v>191</v>
      </c>
    </row>
    <row r="99" spans="1:7" ht="17.100000000000001" customHeight="1" x14ac:dyDescent="0.3">
      <c r="A99" s="26" t="s">
        <v>188</v>
      </c>
      <c r="B99" s="26" t="s">
        <v>14</v>
      </c>
      <c r="C99" s="26" t="s">
        <v>82</v>
      </c>
      <c r="D99" s="26" t="s">
        <v>80</v>
      </c>
      <c r="E99" s="46" t="s">
        <v>190</v>
      </c>
      <c r="F99" s="42">
        <v>1</v>
      </c>
      <c r="G99" s="28" t="s">
        <v>191</v>
      </c>
    </row>
    <row r="100" spans="1:7" ht="17.100000000000001" customHeight="1" x14ac:dyDescent="0.3">
      <c r="A100" s="26" t="s">
        <v>188</v>
      </c>
      <c r="B100" s="26" t="s">
        <v>14</v>
      </c>
      <c r="C100" s="26" t="s">
        <v>83</v>
      </c>
      <c r="D100" s="26" t="s">
        <v>79</v>
      </c>
      <c r="E100" s="47" t="s">
        <v>190</v>
      </c>
      <c r="F100" s="42">
        <v>1</v>
      </c>
      <c r="G100" s="28" t="s">
        <v>191</v>
      </c>
    </row>
    <row r="101" spans="1:7" ht="17.100000000000001" customHeight="1" x14ac:dyDescent="0.3">
      <c r="A101" s="26" t="s">
        <v>188</v>
      </c>
      <c r="B101" s="26" t="s">
        <v>14</v>
      </c>
      <c r="C101" s="26" t="s">
        <v>83</v>
      </c>
      <c r="D101" s="26" t="s">
        <v>80</v>
      </c>
      <c r="E101" s="46" t="s">
        <v>190</v>
      </c>
      <c r="F101" s="42">
        <v>1</v>
      </c>
      <c r="G101" s="28" t="s">
        <v>191</v>
      </c>
    </row>
    <row r="102" spans="1:7" ht="17.100000000000001" customHeight="1" x14ac:dyDescent="0.3">
      <c r="A102" s="26" t="s">
        <v>188</v>
      </c>
      <c r="B102" s="26" t="s">
        <v>14</v>
      </c>
      <c r="C102" s="26" t="s">
        <v>84</v>
      </c>
      <c r="D102" s="26" t="s">
        <v>79</v>
      </c>
      <c r="E102" s="47" t="s">
        <v>190</v>
      </c>
      <c r="F102" s="42">
        <v>1</v>
      </c>
      <c r="G102" s="28" t="s">
        <v>191</v>
      </c>
    </row>
    <row r="103" spans="1:7" ht="17.100000000000001" customHeight="1" x14ac:dyDescent="0.3">
      <c r="A103" s="26" t="s">
        <v>188</v>
      </c>
      <c r="B103" s="26" t="s">
        <v>14</v>
      </c>
      <c r="C103" s="26" t="s">
        <v>84</v>
      </c>
      <c r="D103" s="26" t="s">
        <v>80</v>
      </c>
      <c r="E103" s="46" t="s">
        <v>190</v>
      </c>
      <c r="F103" s="42">
        <v>1</v>
      </c>
      <c r="G103" s="28" t="s">
        <v>191</v>
      </c>
    </row>
    <row r="104" spans="1:7" ht="17.100000000000001" customHeight="1" x14ac:dyDescent="0.3">
      <c r="A104" s="26" t="s">
        <v>188</v>
      </c>
      <c r="B104" s="26" t="s">
        <v>15</v>
      </c>
      <c r="C104" s="26" t="s">
        <v>78</v>
      </c>
      <c r="D104" s="26" t="s">
        <v>79</v>
      </c>
      <c r="E104" s="27">
        <v>38</v>
      </c>
      <c r="F104" s="50" t="s">
        <v>190</v>
      </c>
      <c r="G104" s="35" t="s">
        <v>190</v>
      </c>
    </row>
    <row r="105" spans="1:7" ht="17.100000000000001" customHeight="1" x14ac:dyDescent="0.3">
      <c r="A105" s="26" t="s">
        <v>188</v>
      </c>
      <c r="B105" s="26" t="s">
        <v>15</v>
      </c>
      <c r="C105" s="26" t="s">
        <v>78</v>
      </c>
      <c r="D105" s="26" t="s">
        <v>80</v>
      </c>
      <c r="E105" s="27">
        <v>40</v>
      </c>
      <c r="F105" s="48" t="s">
        <v>190</v>
      </c>
      <c r="G105" s="39" t="s">
        <v>190</v>
      </c>
    </row>
    <row r="106" spans="1:7" ht="17.100000000000001" customHeight="1" x14ac:dyDescent="0.3">
      <c r="A106" s="26" t="s">
        <v>188</v>
      </c>
      <c r="B106" s="26" t="s">
        <v>15</v>
      </c>
      <c r="C106" s="26" t="s">
        <v>81</v>
      </c>
      <c r="D106" s="26" t="s">
        <v>79</v>
      </c>
      <c r="E106" s="27">
        <v>71</v>
      </c>
      <c r="F106" s="50" t="s">
        <v>190</v>
      </c>
      <c r="G106" s="35" t="s">
        <v>190</v>
      </c>
    </row>
    <row r="107" spans="1:7" ht="17.100000000000001" customHeight="1" x14ac:dyDescent="0.3">
      <c r="A107" s="26" t="s">
        <v>188</v>
      </c>
      <c r="B107" s="26" t="s">
        <v>15</v>
      </c>
      <c r="C107" s="26" t="s">
        <v>81</v>
      </c>
      <c r="D107" s="26" t="s">
        <v>80</v>
      </c>
      <c r="E107" s="27">
        <v>62</v>
      </c>
      <c r="F107" s="48" t="s">
        <v>190</v>
      </c>
      <c r="G107" s="39" t="s">
        <v>190</v>
      </c>
    </row>
    <row r="108" spans="1:7" ht="17.100000000000001" customHeight="1" x14ac:dyDescent="0.3">
      <c r="A108" s="26" t="s">
        <v>188</v>
      </c>
      <c r="B108" s="26" t="s">
        <v>15</v>
      </c>
      <c r="C108" s="26" t="s">
        <v>82</v>
      </c>
      <c r="D108" s="26" t="s">
        <v>79</v>
      </c>
      <c r="E108" s="27">
        <v>11</v>
      </c>
      <c r="F108" s="50" t="s">
        <v>190</v>
      </c>
      <c r="G108" s="35" t="s">
        <v>190</v>
      </c>
    </row>
    <row r="109" spans="1:7" ht="17.100000000000001" customHeight="1" x14ac:dyDescent="0.3">
      <c r="A109" s="26" t="s">
        <v>188</v>
      </c>
      <c r="B109" s="26" t="s">
        <v>15</v>
      </c>
      <c r="C109" s="26" t="s">
        <v>82</v>
      </c>
      <c r="D109" s="26" t="s">
        <v>80</v>
      </c>
      <c r="E109" s="46" t="s">
        <v>190</v>
      </c>
      <c r="F109" s="42">
        <v>1</v>
      </c>
      <c r="G109" s="28" t="s">
        <v>191</v>
      </c>
    </row>
    <row r="110" spans="1:7" ht="17.100000000000001" customHeight="1" x14ac:dyDescent="0.3">
      <c r="A110" s="26" t="s">
        <v>188</v>
      </c>
      <c r="B110" s="26" t="s">
        <v>15</v>
      </c>
      <c r="C110" s="26" t="s">
        <v>83</v>
      </c>
      <c r="D110" s="26" t="s">
        <v>79</v>
      </c>
      <c r="E110" s="27">
        <v>16</v>
      </c>
      <c r="F110" s="50" t="s">
        <v>190</v>
      </c>
      <c r="G110" s="35" t="s">
        <v>190</v>
      </c>
    </row>
    <row r="111" spans="1:7" ht="17.100000000000001" customHeight="1" x14ac:dyDescent="0.3">
      <c r="A111" s="26" t="s">
        <v>188</v>
      </c>
      <c r="B111" s="26" t="s">
        <v>15</v>
      </c>
      <c r="C111" s="26" t="s">
        <v>83</v>
      </c>
      <c r="D111" s="26" t="s">
        <v>80</v>
      </c>
      <c r="E111" s="27">
        <v>12</v>
      </c>
      <c r="F111" s="48" t="s">
        <v>190</v>
      </c>
      <c r="G111" s="39" t="s">
        <v>190</v>
      </c>
    </row>
    <row r="112" spans="1:7" ht="17.100000000000001" customHeight="1" x14ac:dyDescent="0.3">
      <c r="A112" s="26" t="s">
        <v>188</v>
      </c>
      <c r="B112" s="26" t="s">
        <v>15</v>
      </c>
      <c r="C112" s="26" t="s">
        <v>84</v>
      </c>
      <c r="D112" s="26" t="s">
        <v>79</v>
      </c>
      <c r="E112" s="47" t="s">
        <v>190</v>
      </c>
      <c r="F112" s="42">
        <v>1</v>
      </c>
      <c r="G112" s="28" t="s">
        <v>191</v>
      </c>
    </row>
    <row r="113" spans="1:7" ht="17.100000000000001" customHeight="1" x14ac:dyDescent="0.3">
      <c r="A113" s="26" t="s">
        <v>188</v>
      </c>
      <c r="B113" s="26" t="s">
        <v>16</v>
      </c>
      <c r="C113" s="26" t="s">
        <v>78</v>
      </c>
      <c r="D113" s="26" t="s">
        <v>79</v>
      </c>
      <c r="E113" s="27">
        <v>96</v>
      </c>
      <c r="F113" s="48" t="s">
        <v>190</v>
      </c>
      <c r="G113" s="39" t="s">
        <v>190</v>
      </c>
    </row>
    <row r="114" spans="1:7" ht="17.100000000000001" customHeight="1" x14ac:dyDescent="0.3">
      <c r="A114" s="26" t="s">
        <v>188</v>
      </c>
      <c r="B114" s="26" t="s">
        <v>16</v>
      </c>
      <c r="C114" s="26" t="s">
        <v>78</v>
      </c>
      <c r="D114" s="26" t="s">
        <v>80</v>
      </c>
      <c r="E114" s="27">
        <v>85</v>
      </c>
      <c r="F114" s="50" t="s">
        <v>190</v>
      </c>
      <c r="G114" s="35" t="s">
        <v>190</v>
      </c>
    </row>
    <row r="115" spans="1:7" ht="17.100000000000001" customHeight="1" x14ac:dyDescent="0.3">
      <c r="A115" s="26" t="s">
        <v>188</v>
      </c>
      <c r="B115" s="26" t="s">
        <v>16</v>
      </c>
      <c r="C115" s="26" t="s">
        <v>81</v>
      </c>
      <c r="D115" s="26" t="s">
        <v>79</v>
      </c>
      <c r="E115" s="27">
        <v>100</v>
      </c>
      <c r="F115" s="48" t="s">
        <v>190</v>
      </c>
      <c r="G115" s="39" t="s">
        <v>190</v>
      </c>
    </row>
    <row r="116" spans="1:7" ht="17.100000000000001" customHeight="1" x14ac:dyDescent="0.3">
      <c r="A116" s="26" t="s">
        <v>188</v>
      </c>
      <c r="B116" s="26" t="s">
        <v>16</v>
      </c>
      <c r="C116" s="26" t="s">
        <v>81</v>
      </c>
      <c r="D116" s="26" t="s">
        <v>80</v>
      </c>
      <c r="E116" s="27">
        <v>99</v>
      </c>
      <c r="F116" s="50" t="s">
        <v>190</v>
      </c>
      <c r="G116" s="35" t="s">
        <v>190</v>
      </c>
    </row>
    <row r="117" spans="1:7" ht="17.100000000000001" customHeight="1" x14ac:dyDescent="0.3">
      <c r="A117" s="26" t="s">
        <v>188</v>
      </c>
      <c r="B117" s="26" t="s">
        <v>16</v>
      </c>
      <c r="C117" s="26" t="s">
        <v>82</v>
      </c>
      <c r="D117" s="26" t="s">
        <v>79</v>
      </c>
      <c r="E117" s="27">
        <v>20</v>
      </c>
      <c r="F117" s="48" t="s">
        <v>190</v>
      </c>
      <c r="G117" s="39" t="s">
        <v>190</v>
      </c>
    </row>
    <row r="118" spans="1:7" ht="17.100000000000001" customHeight="1" x14ac:dyDescent="0.3">
      <c r="A118" s="26" t="s">
        <v>188</v>
      </c>
      <c r="B118" s="26" t="s">
        <v>16</v>
      </c>
      <c r="C118" s="26" t="s">
        <v>82</v>
      </c>
      <c r="D118" s="26" t="s">
        <v>80</v>
      </c>
      <c r="E118" s="27">
        <v>19</v>
      </c>
      <c r="F118" s="50" t="s">
        <v>190</v>
      </c>
      <c r="G118" s="35" t="s">
        <v>190</v>
      </c>
    </row>
    <row r="119" spans="1:7" ht="17.100000000000001" customHeight="1" x14ac:dyDescent="0.3">
      <c r="A119" s="26" t="s">
        <v>188</v>
      </c>
      <c r="B119" s="26" t="s">
        <v>16</v>
      </c>
      <c r="C119" s="26" t="s">
        <v>83</v>
      </c>
      <c r="D119" s="26" t="s">
        <v>79</v>
      </c>
      <c r="E119" s="27">
        <v>20</v>
      </c>
      <c r="F119" s="48" t="s">
        <v>190</v>
      </c>
      <c r="G119" s="39" t="s">
        <v>190</v>
      </c>
    </row>
    <row r="120" spans="1:7" ht="17.100000000000001" customHeight="1" x14ac:dyDescent="0.3">
      <c r="A120" s="26" t="s">
        <v>188</v>
      </c>
      <c r="B120" s="26" t="s">
        <v>16</v>
      </c>
      <c r="C120" s="26" t="s">
        <v>83</v>
      </c>
      <c r="D120" s="26" t="s">
        <v>80</v>
      </c>
      <c r="E120" s="27">
        <v>16</v>
      </c>
      <c r="F120" s="50" t="s">
        <v>190</v>
      </c>
      <c r="G120" s="35" t="s">
        <v>190</v>
      </c>
    </row>
    <row r="121" spans="1:7" ht="17.100000000000001" customHeight="1" x14ac:dyDescent="0.3">
      <c r="A121" s="26" t="s">
        <v>188</v>
      </c>
      <c r="B121" s="26" t="s">
        <v>16</v>
      </c>
      <c r="C121" s="26" t="s">
        <v>84</v>
      </c>
      <c r="D121" s="26" t="s">
        <v>79</v>
      </c>
      <c r="E121" s="27">
        <v>15</v>
      </c>
      <c r="F121" s="48" t="s">
        <v>190</v>
      </c>
      <c r="G121" s="39" t="s">
        <v>190</v>
      </c>
    </row>
    <row r="122" spans="1:7" ht="17.100000000000001" customHeight="1" x14ac:dyDescent="0.3">
      <c r="A122" s="26" t="s">
        <v>188</v>
      </c>
      <c r="B122" s="26" t="s">
        <v>16</v>
      </c>
      <c r="C122" s="26" t="s">
        <v>84</v>
      </c>
      <c r="D122" s="26" t="s">
        <v>80</v>
      </c>
      <c r="E122" s="27">
        <v>35</v>
      </c>
      <c r="F122" s="50" t="s">
        <v>190</v>
      </c>
      <c r="G122" s="35" t="s">
        <v>190</v>
      </c>
    </row>
    <row r="123" spans="1:7" ht="17.100000000000001" customHeight="1" x14ac:dyDescent="0.3">
      <c r="A123" s="26" t="s">
        <v>188</v>
      </c>
      <c r="B123" s="26" t="s">
        <v>17</v>
      </c>
      <c r="C123" s="26" t="s">
        <v>78</v>
      </c>
      <c r="D123" s="26" t="s">
        <v>79</v>
      </c>
      <c r="E123" s="46" t="s">
        <v>190</v>
      </c>
      <c r="F123" s="42">
        <v>1</v>
      </c>
      <c r="G123" s="28" t="s">
        <v>191</v>
      </c>
    </row>
    <row r="124" spans="1:7" ht="17.100000000000001" customHeight="1" x14ac:dyDescent="0.3">
      <c r="A124" s="26" t="s">
        <v>188</v>
      </c>
      <c r="B124" s="26" t="s">
        <v>17</v>
      </c>
      <c r="C124" s="26" t="s">
        <v>78</v>
      </c>
      <c r="D124" s="26" t="s">
        <v>80</v>
      </c>
      <c r="E124" s="47" t="s">
        <v>190</v>
      </c>
      <c r="F124" s="42">
        <v>1</v>
      </c>
      <c r="G124" s="28" t="s">
        <v>191</v>
      </c>
    </row>
    <row r="125" spans="1:7" ht="17.100000000000001" customHeight="1" x14ac:dyDescent="0.3">
      <c r="A125" s="26" t="s">
        <v>188</v>
      </c>
      <c r="B125" s="26" t="s">
        <v>17</v>
      </c>
      <c r="C125" s="26" t="s">
        <v>81</v>
      </c>
      <c r="D125" s="26" t="s">
        <v>79</v>
      </c>
      <c r="E125" s="46" t="s">
        <v>190</v>
      </c>
      <c r="F125" s="42">
        <v>1</v>
      </c>
      <c r="G125" s="28" t="s">
        <v>191</v>
      </c>
    </row>
    <row r="126" spans="1:7" ht="17.100000000000001" customHeight="1" x14ac:dyDescent="0.3">
      <c r="A126" s="26" t="s">
        <v>188</v>
      </c>
      <c r="B126" s="26" t="s">
        <v>17</v>
      </c>
      <c r="C126" s="26" t="s">
        <v>81</v>
      </c>
      <c r="D126" s="26" t="s">
        <v>80</v>
      </c>
      <c r="E126" s="47" t="s">
        <v>190</v>
      </c>
      <c r="F126" s="42">
        <v>1</v>
      </c>
      <c r="G126" s="28" t="s">
        <v>191</v>
      </c>
    </row>
    <row r="127" spans="1:7" ht="17.100000000000001" customHeight="1" x14ac:dyDescent="0.3">
      <c r="A127" s="26" t="s">
        <v>188</v>
      </c>
      <c r="B127" s="26" t="s">
        <v>17</v>
      </c>
      <c r="C127" s="26" t="s">
        <v>82</v>
      </c>
      <c r="D127" s="26" t="s">
        <v>79</v>
      </c>
      <c r="E127" s="46" t="s">
        <v>190</v>
      </c>
      <c r="F127" s="42">
        <v>1</v>
      </c>
      <c r="G127" s="28" t="s">
        <v>191</v>
      </c>
    </row>
    <row r="128" spans="1:7" ht="17.100000000000001" customHeight="1" x14ac:dyDescent="0.3">
      <c r="A128" s="26" t="s">
        <v>188</v>
      </c>
      <c r="B128" s="26" t="s">
        <v>17</v>
      </c>
      <c r="C128" s="26" t="s">
        <v>82</v>
      </c>
      <c r="D128" s="26" t="s">
        <v>80</v>
      </c>
      <c r="E128" s="47" t="s">
        <v>190</v>
      </c>
      <c r="F128" s="42">
        <v>1</v>
      </c>
      <c r="G128" s="28" t="s">
        <v>191</v>
      </c>
    </row>
    <row r="129" spans="1:7" ht="17.100000000000001" customHeight="1" x14ac:dyDescent="0.3">
      <c r="A129" s="26" t="s">
        <v>188</v>
      </c>
      <c r="B129" s="26" t="s">
        <v>17</v>
      </c>
      <c r="C129" s="26" t="s">
        <v>83</v>
      </c>
      <c r="D129" s="26" t="s">
        <v>79</v>
      </c>
      <c r="E129" s="46" t="s">
        <v>190</v>
      </c>
      <c r="F129" s="42">
        <v>1</v>
      </c>
      <c r="G129" s="28" t="s">
        <v>191</v>
      </c>
    </row>
    <row r="130" spans="1:7" ht="17.100000000000001" customHeight="1" x14ac:dyDescent="0.3">
      <c r="A130" s="26" t="s">
        <v>188</v>
      </c>
      <c r="B130" s="26" t="s">
        <v>17</v>
      </c>
      <c r="C130" s="26" t="s">
        <v>83</v>
      </c>
      <c r="D130" s="26" t="s">
        <v>80</v>
      </c>
      <c r="E130" s="47" t="s">
        <v>190</v>
      </c>
      <c r="F130" s="42">
        <v>1</v>
      </c>
      <c r="G130" s="28" t="s">
        <v>191</v>
      </c>
    </row>
    <row r="131" spans="1:7" ht="17.100000000000001" customHeight="1" x14ac:dyDescent="0.3">
      <c r="A131" s="26" t="s">
        <v>188</v>
      </c>
      <c r="B131" s="26" t="s">
        <v>17</v>
      </c>
      <c r="C131" s="26" t="s">
        <v>84</v>
      </c>
      <c r="D131" s="26" t="s">
        <v>79</v>
      </c>
      <c r="E131" s="46" t="s">
        <v>190</v>
      </c>
      <c r="F131" s="42">
        <v>1</v>
      </c>
      <c r="G131" s="28" t="s">
        <v>191</v>
      </c>
    </row>
    <row r="132" spans="1:7" ht="17.100000000000001" customHeight="1" x14ac:dyDescent="0.3">
      <c r="A132" s="26" t="s">
        <v>188</v>
      </c>
      <c r="B132" s="26" t="s">
        <v>18</v>
      </c>
      <c r="C132" s="26" t="s">
        <v>78</v>
      </c>
      <c r="D132" s="26" t="s">
        <v>79</v>
      </c>
      <c r="E132" s="27">
        <v>577</v>
      </c>
      <c r="F132" s="50" t="s">
        <v>190</v>
      </c>
      <c r="G132" s="35" t="s">
        <v>190</v>
      </c>
    </row>
    <row r="133" spans="1:7" ht="17.100000000000001" customHeight="1" x14ac:dyDescent="0.3">
      <c r="A133" s="26" t="s">
        <v>188</v>
      </c>
      <c r="B133" s="26" t="s">
        <v>18</v>
      </c>
      <c r="C133" s="26" t="s">
        <v>78</v>
      </c>
      <c r="D133" s="26" t="s">
        <v>80</v>
      </c>
      <c r="E133" s="27">
        <v>552</v>
      </c>
      <c r="F133" s="48" t="s">
        <v>190</v>
      </c>
      <c r="G133" s="39" t="s">
        <v>190</v>
      </c>
    </row>
    <row r="134" spans="1:7" ht="17.100000000000001" customHeight="1" x14ac:dyDescent="0.3">
      <c r="A134" s="26" t="s">
        <v>188</v>
      </c>
      <c r="B134" s="26" t="s">
        <v>18</v>
      </c>
      <c r="C134" s="26" t="s">
        <v>81</v>
      </c>
      <c r="D134" s="26" t="s">
        <v>79</v>
      </c>
      <c r="E134" s="27">
        <v>543</v>
      </c>
      <c r="F134" s="50" t="s">
        <v>190</v>
      </c>
      <c r="G134" s="35" t="s">
        <v>190</v>
      </c>
    </row>
    <row r="135" spans="1:7" ht="17.100000000000001" customHeight="1" x14ac:dyDescent="0.3">
      <c r="A135" s="26" t="s">
        <v>188</v>
      </c>
      <c r="B135" s="26" t="s">
        <v>18</v>
      </c>
      <c r="C135" s="26" t="s">
        <v>81</v>
      </c>
      <c r="D135" s="26" t="s">
        <v>80</v>
      </c>
      <c r="E135" s="27">
        <v>630</v>
      </c>
      <c r="F135" s="48" t="s">
        <v>190</v>
      </c>
      <c r="G135" s="39" t="s">
        <v>190</v>
      </c>
    </row>
    <row r="136" spans="1:7" ht="17.100000000000001" customHeight="1" x14ac:dyDescent="0.3">
      <c r="A136" s="26" t="s">
        <v>188</v>
      </c>
      <c r="B136" s="26" t="s">
        <v>18</v>
      </c>
      <c r="C136" s="26" t="s">
        <v>82</v>
      </c>
      <c r="D136" s="26" t="s">
        <v>79</v>
      </c>
      <c r="E136" s="27">
        <v>100</v>
      </c>
      <c r="F136" s="50" t="s">
        <v>190</v>
      </c>
      <c r="G136" s="35" t="s">
        <v>190</v>
      </c>
    </row>
    <row r="137" spans="1:7" ht="17.100000000000001" customHeight="1" x14ac:dyDescent="0.3">
      <c r="A137" s="26" t="s">
        <v>188</v>
      </c>
      <c r="B137" s="26" t="s">
        <v>18</v>
      </c>
      <c r="C137" s="26" t="s">
        <v>82</v>
      </c>
      <c r="D137" s="26" t="s">
        <v>80</v>
      </c>
      <c r="E137" s="27">
        <v>78</v>
      </c>
      <c r="F137" s="48" t="s">
        <v>190</v>
      </c>
      <c r="G137" s="39" t="s">
        <v>190</v>
      </c>
    </row>
    <row r="138" spans="1:7" ht="17.100000000000001" customHeight="1" x14ac:dyDescent="0.3">
      <c r="A138" s="26" t="s">
        <v>188</v>
      </c>
      <c r="B138" s="26" t="s">
        <v>18</v>
      </c>
      <c r="C138" s="26" t="s">
        <v>83</v>
      </c>
      <c r="D138" s="26" t="s">
        <v>79</v>
      </c>
      <c r="E138" s="27">
        <v>102</v>
      </c>
      <c r="F138" s="50" t="s">
        <v>190</v>
      </c>
      <c r="G138" s="35" t="s">
        <v>190</v>
      </c>
    </row>
    <row r="139" spans="1:7" ht="17.100000000000001" customHeight="1" x14ac:dyDescent="0.3">
      <c r="A139" s="26" t="s">
        <v>188</v>
      </c>
      <c r="B139" s="26" t="s">
        <v>18</v>
      </c>
      <c r="C139" s="26" t="s">
        <v>83</v>
      </c>
      <c r="D139" s="26" t="s">
        <v>80</v>
      </c>
      <c r="E139" s="27">
        <v>79</v>
      </c>
      <c r="F139" s="48" t="s">
        <v>190</v>
      </c>
      <c r="G139" s="39" t="s">
        <v>190</v>
      </c>
    </row>
    <row r="140" spans="1:7" ht="17.100000000000001" customHeight="1" x14ac:dyDescent="0.3">
      <c r="A140" s="26" t="s">
        <v>188</v>
      </c>
      <c r="B140" s="26" t="s">
        <v>18</v>
      </c>
      <c r="C140" s="26" t="s">
        <v>84</v>
      </c>
      <c r="D140" s="26" t="s">
        <v>79</v>
      </c>
      <c r="E140" s="27">
        <v>181</v>
      </c>
      <c r="F140" s="50" t="s">
        <v>190</v>
      </c>
      <c r="G140" s="35" t="s">
        <v>190</v>
      </c>
    </row>
    <row r="141" spans="1:7" ht="17.100000000000001" customHeight="1" x14ac:dyDescent="0.3">
      <c r="A141" s="26" t="s">
        <v>188</v>
      </c>
      <c r="B141" s="26" t="s">
        <v>18</v>
      </c>
      <c r="C141" s="26" t="s">
        <v>84</v>
      </c>
      <c r="D141" s="26" t="s">
        <v>80</v>
      </c>
      <c r="E141" s="27">
        <v>176</v>
      </c>
      <c r="F141" s="48" t="s">
        <v>190</v>
      </c>
      <c r="G141" s="39" t="s">
        <v>190</v>
      </c>
    </row>
    <row r="142" spans="1:7" ht="17.100000000000001" customHeight="1" x14ac:dyDescent="0.3">
      <c r="A142" s="26" t="s">
        <v>188</v>
      </c>
      <c r="B142" s="26" t="s">
        <v>19</v>
      </c>
      <c r="C142" s="26" t="s">
        <v>78</v>
      </c>
      <c r="D142" s="26" t="s">
        <v>79</v>
      </c>
      <c r="E142" s="27">
        <v>67</v>
      </c>
      <c r="F142" s="50" t="s">
        <v>190</v>
      </c>
      <c r="G142" s="35" t="s">
        <v>190</v>
      </c>
    </row>
    <row r="143" spans="1:7" ht="17.100000000000001" customHeight="1" x14ac:dyDescent="0.3">
      <c r="A143" s="26" t="s">
        <v>188</v>
      </c>
      <c r="B143" s="26" t="s">
        <v>19</v>
      </c>
      <c r="C143" s="26" t="s">
        <v>78</v>
      </c>
      <c r="D143" s="26" t="s">
        <v>80</v>
      </c>
      <c r="E143" s="27">
        <v>98</v>
      </c>
      <c r="F143" s="48" t="s">
        <v>190</v>
      </c>
      <c r="G143" s="39" t="s">
        <v>190</v>
      </c>
    </row>
    <row r="144" spans="1:7" ht="17.100000000000001" customHeight="1" x14ac:dyDescent="0.3">
      <c r="A144" s="26" t="s">
        <v>188</v>
      </c>
      <c r="B144" s="26" t="s">
        <v>19</v>
      </c>
      <c r="C144" s="26" t="s">
        <v>81</v>
      </c>
      <c r="D144" s="26" t="s">
        <v>79</v>
      </c>
      <c r="E144" s="27">
        <v>70</v>
      </c>
      <c r="F144" s="50" t="s">
        <v>190</v>
      </c>
      <c r="G144" s="35" t="s">
        <v>190</v>
      </c>
    </row>
    <row r="145" spans="1:7" ht="17.100000000000001" customHeight="1" x14ac:dyDescent="0.3">
      <c r="A145" s="26" t="s">
        <v>188</v>
      </c>
      <c r="B145" s="26" t="s">
        <v>19</v>
      </c>
      <c r="C145" s="26" t="s">
        <v>81</v>
      </c>
      <c r="D145" s="26" t="s">
        <v>80</v>
      </c>
      <c r="E145" s="27">
        <v>69</v>
      </c>
      <c r="F145" s="48" t="s">
        <v>190</v>
      </c>
      <c r="G145" s="39" t="s">
        <v>190</v>
      </c>
    </row>
    <row r="146" spans="1:7" ht="17.100000000000001" customHeight="1" x14ac:dyDescent="0.3">
      <c r="A146" s="26" t="s">
        <v>188</v>
      </c>
      <c r="B146" s="26" t="s">
        <v>19</v>
      </c>
      <c r="C146" s="26" t="s">
        <v>82</v>
      </c>
      <c r="D146" s="26" t="s">
        <v>79</v>
      </c>
      <c r="E146" s="27">
        <v>14</v>
      </c>
      <c r="F146" s="50" t="s">
        <v>190</v>
      </c>
      <c r="G146" s="35" t="s">
        <v>190</v>
      </c>
    </row>
    <row r="147" spans="1:7" ht="17.100000000000001" customHeight="1" x14ac:dyDescent="0.3">
      <c r="A147" s="26" t="s">
        <v>188</v>
      </c>
      <c r="B147" s="26" t="s">
        <v>19</v>
      </c>
      <c r="C147" s="26" t="s">
        <v>82</v>
      </c>
      <c r="D147" s="26" t="s">
        <v>80</v>
      </c>
      <c r="E147" s="27">
        <v>11</v>
      </c>
      <c r="F147" s="48" t="s">
        <v>190</v>
      </c>
      <c r="G147" s="39" t="s">
        <v>190</v>
      </c>
    </row>
    <row r="148" spans="1:7" ht="17.100000000000001" customHeight="1" x14ac:dyDescent="0.3">
      <c r="A148" s="26" t="s">
        <v>188</v>
      </c>
      <c r="B148" s="26" t="s">
        <v>19</v>
      </c>
      <c r="C148" s="26" t="s">
        <v>83</v>
      </c>
      <c r="D148" s="26" t="s">
        <v>79</v>
      </c>
      <c r="E148" s="47" t="s">
        <v>190</v>
      </c>
      <c r="F148" s="42">
        <v>1</v>
      </c>
      <c r="G148" s="28" t="s">
        <v>191</v>
      </c>
    </row>
    <row r="149" spans="1:7" ht="17.100000000000001" customHeight="1" x14ac:dyDescent="0.3">
      <c r="A149" s="26" t="s">
        <v>188</v>
      </c>
      <c r="B149" s="26" t="s">
        <v>19</v>
      </c>
      <c r="C149" s="26" t="s">
        <v>83</v>
      </c>
      <c r="D149" s="26" t="s">
        <v>80</v>
      </c>
      <c r="E149" s="46" t="s">
        <v>190</v>
      </c>
      <c r="F149" s="41">
        <v>2</v>
      </c>
      <c r="G149" s="28" t="s">
        <v>192</v>
      </c>
    </row>
    <row r="150" spans="1:7" ht="17.100000000000001" customHeight="1" x14ac:dyDescent="0.3">
      <c r="A150" s="26" t="s">
        <v>188</v>
      </c>
      <c r="B150" s="26" t="s">
        <v>19</v>
      </c>
      <c r="C150" s="26" t="s">
        <v>84</v>
      </c>
      <c r="D150" s="26" t="s">
        <v>79</v>
      </c>
      <c r="E150" s="27">
        <v>17</v>
      </c>
      <c r="F150" s="50" t="s">
        <v>190</v>
      </c>
      <c r="G150" s="35" t="s">
        <v>190</v>
      </c>
    </row>
    <row r="151" spans="1:7" ht="17.100000000000001" customHeight="1" x14ac:dyDescent="0.3">
      <c r="A151" s="26" t="s">
        <v>188</v>
      </c>
      <c r="B151" s="26" t="s">
        <v>19</v>
      </c>
      <c r="C151" s="26" t="s">
        <v>84</v>
      </c>
      <c r="D151" s="26" t="s">
        <v>80</v>
      </c>
      <c r="E151" s="27">
        <v>17</v>
      </c>
      <c r="F151" s="48" t="s">
        <v>190</v>
      </c>
      <c r="G151" s="39" t="s">
        <v>190</v>
      </c>
    </row>
    <row r="152" spans="1:7" ht="17.100000000000001" customHeight="1" x14ac:dyDescent="0.3">
      <c r="A152" s="26" t="s">
        <v>188</v>
      </c>
      <c r="B152" s="26" t="s">
        <v>20</v>
      </c>
      <c r="C152" s="26" t="s">
        <v>78</v>
      </c>
      <c r="D152" s="26" t="s">
        <v>79</v>
      </c>
      <c r="E152" s="27">
        <v>22</v>
      </c>
      <c r="F152" s="50" t="s">
        <v>190</v>
      </c>
      <c r="G152" s="35" t="s">
        <v>190</v>
      </c>
    </row>
    <row r="153" spans="1:7" ht="17.100000000000001" customHeight="1" x14ac:dyDescent="0.3">
      <c r="A153" s="26" t="s">
        <v>188</v>
      </c>
      <c r="B153" s="26" t="s">
        <v>20</v>
      </c>
      <c r="C153" s="26" t="s">
        <v>78</v>
      </c>
      <c r="D153" s="26" t="s">
        <v>80</v>
      </c>
      <c r="E153" s="27">
        <v>23</v>
      </c>
      <c r="F153" s="48" t="s">
        <v>190</v>
      </c>
      <c r="G153" s="39" t="s">
        <v>190</v>
      </c>
    </row>
    <row r="154" spans="1:7" ht="17.100000000000001" customHeight="1" x14ac:dyDescent="0.3">
      <c r="A154" s="26" t="s">
        <v>188</v>
      </c>
      <c r="B154" s="26" t="s">
        <v>20</v>
      </c>
      <c r="C154" s="26" t="s">
        <v>81</v>
      </c>
      <c r="D154" s="26" t="s">
        <v>79</v>
      </c>
      <c r="E154" s="27">
        <v>29</v>
      </c>
      <c r="F154" s="50" t="s">
        <v>190</v>
      </c>
      <c r="G154" s="35" t="s">
        <v>190</v>
      </c>
    </row>
    <row r="155" spans="1:7" ht="17.100000000000001" customHeight="1" x14ac:dyDescent="0.3">
      <c r="A155" s="26" t="s">
        <v>188</v>
      </c>
      <c r="B155" s="26" t="s">
        <v>20</v>
      </c>
      <c r="C155" s="26" t="s">
        <v>81</v>
      </c>
      <c r="D155" s="26" t="s">
        <v>80</v>
      </c>
      <c r="E155" s="27">
        <v>34</v>
      </c>
      <c r="F155" s="48" t="s">
        <v>190</v>
      </c>
      <c r="G155" s="39" t="s">
        <v>190</v>
      </c>
    </row>
    <row r="156" spans="1:7" ht="17.100000000000001" customHeight="1" x14ac:dyDescent="0.3">
      <c r="A156" s="26" t="s">
        <v>188</v>
      </c>
      <c r="B156" s="26" t="s">
        <v>20</v>
      </c>
      <c r="C156" s="26" t="s">
        <v>82</v>
      </c>
      <c r="D156" s="26" t="s">
        <v>79</v>
      </c>
      <c r="E156" s="47" t="s">
        <v>190</v>
      </c>
      <c r="F156" s="42">
        <v>1</v>
      </c>
      <c r="G156" s="28" t="s">
        <v>191</v>
      </c>
    </row>
    <row r="157" spans="1:7" ht="17.100000000000001" customHeight="1" x14ac:dyDescent="0.3">
      <c r="A157" s="26" t="s">
        <v>188</v>
      </c>
      <c r="B157" s="26" t="s">
        <v>20</v>
      </c>
      <c r="C157" s="26" t="s">
        <v>82</v>
      </c>
      <c r="D157" s="26" t="s">
        <v>80</v>
      </c>
      <c r="E157" s="46" t="s">
        <v>190</v>
      </c>
      <c r="F157" s="42">
        <v>1</v>
      </c>
      <c r="G157" s="28" t="s">
        <v>191</v>
      </c>
    </row>
    <row r="158" spans="1:7" ht="17.100000000000001" customHeight="1" x14ac:dyDescent="0.3">
      <c r="A158" s="26" t="s">
        <v>188</v>
      </c>
      <c r="B158" s="26" t="s">
        <v>20</v>
      </c>
      <c r="C158" s="26" t="s">
        <v>83</v>
      </c>
      <c r="D158" s="26" t="s">
        <v>79</v>
      </c>
      <c r="E158" s="27">
        <v>12</v>
      </c>
      <c r="F158" s="50" t="s">
        <v>190</v>
      </c>
      <c r="G158" s="35" t="s">
        <v>190</v>
      </c>
    </row>
    <row r="159" spans="1:7" ht="17.100000000000001" customHeight="1" x14ac:dyDescent="0.3">
      <c r="A159" s="26" t="s">
        <v>188</v>
      </c>
      <c r="B159" s="26" t="s">
        <v>20</v>
      </c>
      <c r="C159" s="26" t="s">
        <v>83</v>
      </c>
      <c r="D159" s="26" t="s">
        <v>80</v>
      </c>
      <c r="E159" s="27">
        <v>11</v>
      </c>
      <c r="F159" s="48" t="s">
        <v>190</v>
      </c>
      <c r="G159" s="39" t="s">
        <v>190</v>
      </c>
    </row>
    <row r="160" spans="1:7" ht="17.100000000000001" customHeight="1" x14ac:dyDescent="0.3">
      <c r="A160" s="26" t="s">
        <v>188</v>
      </c>
      <c r="B160" s="26" t="s">
        <v>20</v>
      </c>
      <c r="C160" s="26" t="s">
        <v>84</v>
      </c>
      <c r="D160" s="26" t="s">
        <v>79</v>
      </c>
      <c r="E160" s="47" t="s">
        <v>190</v>
      </c>
      <c r="F160" s="42">
        <v>1</v>
      </c>
      <c r="G160" s="28" t="s">
        <v>191</v>
      </c>
    </row>
    <row r="161" spans="1:7" ht="17.100000000000001" customHeight="1" x14ac:dyDescent="0.3">
      <c r="A161" s="26" t="s">
        <v>188</v>
      </c>
      <c r="B161" s="26" t="s">
        <v>20</v>
      </c>
      <c r="C161" s="26" t="s">
        <v>84</v>
      </c>
      <c r="D161" s="26" t="s">
        <v>80</v>
      </c>
      <c r="E161" s="46" t="s">
        <v>190</v>
      </c>
      <c r="F161" s="42">
        <v>1</v>
      </c>
      <c r="G161" s="28" t="s">
        <v>191</v>
      </c>
    </row>
    <row r="162" spans="1:7" ht="17.100000000000001" customHeight="1" x14ac:dyDescent="0.3">
      <c r="A162" s="26" t="s">
        <v>188</v>
      </c>
      <c r="B162" s="26" t="s">
        <v>21</v>
      </c>
      <c r="C162" s="26" t="s">
        <v>78</v>
      </c>
      <c r="D162" s="26" t="s">
        <v>79</v>
      </c>
      <c r="E162" s="47" t="s">
        <v>190</v>
      </c>
      <c r="F162" s="42">
        <v>1</v>
      </c>
      <c r="G162" s="28" t="s">
        <v>191</v>
      </c>
    </row>
    <row r="163" spans="1:7" ht="17.100000000000001" customHeight="1" x14ac:dyDescent="0.3">
      <c r="A163" s="26" t="s">
        <v>188</v>
      </c>
      <c r="B163" s="26" t="s">
        <v>21</v>
      </c>
      <c r="C163" s="26" t="s">
        <v>78</v>
      </c>
      <c r="D163" s="26" t="s">
        <v>80</v>
      </c>
      <c r="E163" s="46" t="s">
        <v>190</v>
      </c>
      <c r="F163" s="42">
        <v>1</v>
      </c>
      <c r="G163" s="28" t="s">
        <v>191</v>
      </c>
    </row>
    <row r="164" spans="1:7" ht="17.100000000000001" customHeight="1" x14ac:dyDescent="0.3">
      <c r="A164" s="26" t="s">
        <v>188</v>
      </c>
      <c r="B164" s="26" t="s">
        <v>21</v>
      </c>
      <c r="C164" s="26" t="s">
        <v>81</v>
      </c>
      <c r="D164" s="26" t="s">
        <v>79</v>
      </c>
      <c r="E164" s="47" t="s">
        <v>190</v>
      </c>
      <c r="F164" s="42">
        <v>1</v>
      </c>
      <c r="G164" s="28" t="s">
        <v>191</v>
      </c>
    </row>
    <row r="165" spans="1:7" ht="17.100000000000001" customHeight="1" x14ac:dyDescent="0.3">
      <c r="A165" s="26" t="s">
        <v>188</v>
      </c>
      <c r="B165" s="26" t="s">
        <v>21</v>
      </c>
      <c r="C165" s="26" t="s">
        <v>81</v>
      </c>
      <c r="D165" s="26" t="s">
        <v>80</v>
      </c>
      <c r="E165" s="46" t="s">
        <v>190</v>
      </c>
      <c r="F165" s="42">
        <v>1</v>
      </c>
      <c r="G165" s="28" t="s">
        <v>191</v>
      </c>
    </row>
    <row r="166" spans="1:7" ht="17.100000000000001" customHeight="1" x14ac:dyDescent="0.3">
      <c r="A166" s="26" t="s">
        <v>188</v>
      </c>
      <c r="B166" s="26" t="s">
        <v>21</v>
      </c>
      <c r="C166" s="26" t="s">
        <v>82</v>
      </c>
      <c r="D166" s="26" t="s">
        <v>79</v>
      </c>
      <c r="E166" s="47" t="s">
        <v>190</v>
      </c>
      <c r="F166" s="42">
        <v>1</v>
      </c>
      <c r="G166" s="28" t="s">
        <v>191</v>
      </c>
    </row>
    <row r="167" spans="1:7" ht="17.100000000000001" customHeight="1" x14ac:dyDescent="0.3">
      <c r="A167" s="26" t="s">
        <v>188</v>
      </c>
      <c r="B167" s="26" t="s">
        <v>21</v>
      </c>
      <c r="C167" s="26" t="s">
        <v>82</v>
      </c>
      <c r="D167" s="26" t="s">
        <v>80</v>
      </c>
      <c r="E167" s="46" t="s">
        <v>190</v>
      </c>
      <c r="F167" s="42">
        <v>1</v>
      </c>
      <c r="G167" s="28" t="s">
        <v>191</v>
      </c>
    </row>
    <row r="168" spans="1:7" ht="17.100000000000001" customHeight="1" x14ac:dyDescent="0.3">
      <c r="A168" s="26" t="s">
        <v>188</v>
      </c>
      <c r="B168" s="26" t="s">
        <v>21</v>
      </c>
      <c r="C168" s="26" t="s">
        <v>83</v>
      </c>
      <c r="D168" s="26" t="s">
        <v>79</v>
      </c>
      <c r="E168" s="47" t="s">
        <v>190</v>
      </c>
      <c r="F168" s="42">
        <v>1</v>
      </c>
      <c r="G168" s="28" t="s">
        <v>191</v>
      </c>
    </row>
    <row r="169" spans="1:7" ht="17.100000000000001" customHeight="1" x14ac:dyDescent="0.3">
      <c r="A169" s="26" t="s">
        <v>188</v>
      </c>
      <c r="B169" s="26" t="s">
        <v>21</v>
      </c>
      <c r="C169" s="26" t="s">
        <v>83</v>
      </c>
      <c r="D169" s="26" t="s">
        <v>80</v>
      </c>
      <c r="E169" s="46" t="s">
        <v>190</v>
      </c>
      <c r="F169" s="42">
        <v>1</v>
      </c>
      <c r="G169" s="28" t="s">
        <v>191</v>
      </c>
    </row>
    <row r="170" spans="1:7" ht="17.100000000000001" customHeight="1" x14ac:dyDescent="0.3">
      <c r="A170" s="26" t="s">
        <v>188</v>
      </c>
      <c r="B170" s="26" t="s">
        <v>21</v>
      </c>
      <c r="C170" s="26" t="s">
        <v>84</v>
      </c>
      <c r="D170" s="26" t="s">
        <v>80</v>
      </c>
      <c r="E170" s="47" t="s">
        <v>190</v>
      </c>
      <c r="F170" s="42">
        <v>1</v>
      </c>
      <c r="G170" s="28" t="s">
        <v>191</v>
      </c>
    </row>
    <row r="171" spans="1:7" ht="17.100000000000001" customHeight="1" x14ac:dyDescent="0.3">
      <c r="A171" s="26" t="s">
        <v>188</v>
      </c>
      <c r="B171" s="26" t="s">
        <v>22</v>
      </c>
      <c r="C171" s="26" t="s">
        <v>78</v>
      </c>
      <c r="D171" s="26" t="s">
        <v>79</v>
      </c>
      <c r="E171" s="27">
        <v>2702</v>
      </c>
      <c r="F171" s="48" t="s">
        <v>190</v>
      </c>
      <c r="G171" s="39" t="s">
        <v>190</v>
      </c>
    </row>
    <row r="172" spans="1:7" ht="17.100000000000001" customHeight="1" x14ac:dyDescent="0.3">
      <c r="A172" s="26" t="s">
        <v>188</v>
      </c>
      <c r="B172" s="26" t="s">
        <v>22</v>
      </c>
      <c r="C172" s="26" t="s">
        <v>78</v>
      </c>
      <c r="D172" s="26" t="s">
        <v>80</v>
      </c>
      <c r="E172" s="27">
        <v>2873</v>
      </c>
      <c r="F172" s="50" t="s">
        <v>190</v>
      </c>
      <c r="G172" s="35" t="s">
        <v>190</v>
      </c>
    </row>
    <row r="173" spans="1:7" ht="17.100000000000001" customHeight="1" x14ac:dyDescent="0.3">
      <c r="A173" s="26" t="s">
        <v>188</v>
      </c>
      <c r="B173" s="26" t="s">
        <v>22</v>
      </c>
      <c r="C173" s="26" t="s">
        <v>81</v>
      </c>
      <c r="D173" s="26" t="s">
        <v>79</v>
      </c>
      <c r="E173" s="27">
        <v>7913</v>
      </c>
      <c r="F173" s="48" t="s">
        <v>190</v>
      </c>
      <c r="G173" s="39" t="s">
        <v>190</v>
      </c>
    </row>
    <row r="174" spans="1:7" ht="17.100000000000001" customHeight="1" x14ac:dyDescent="0.3">
      <c r="A174" s="26" t="s">
        <v>188</v>
      </c>
      <c r="B174" s="26" t="s">
        <v>22</v>
      </c>
      <c r="C174" s="26" t="s">
        <v>81</v>
      </c>
      <c r="D174" s="26" t="s">
        <v>80</v>
      </c>
      <c r="E174" s="27">
        <v>8927</v>
      </c>
      <c r="F174" s="50" t="s">
        <v>190</v>
      </c>
      <c r="G174" s="35" t="s">
        <v>190</v>
      </c>
    </row>
    <row r="175" spans="1:7" ht="17.100000000000001" customHeight="1" x14ac:dyDescent="0.3">
      <c r="A175" s="26" t="s">
        <v>188</v>
      </c>
      <c r="B175" s="26" t="s">
        <v>22</v>
      </c>
      <c r="C175" s="26" t="s">
        <v>82</v>
      </c>
      <c r="D175" s="26" t="s">
        <v>79</v>
      </c>
      <c r="E175" s="27">
        <v>682</v>
      </c>
      <c r="F175" s="48" t="s">
        <v>190</v>
      </c>
      <c r="G175" s="39" t="s">
        <v>190</v>
      </c>
    </row>
    <row r="176" spans="1:7" ht="17.100000000000001" customHeight="1" x14ac:dyDescent="0.3">
      <c r="A176" s="26" t="s">
        <v>188</v>
      </c>
      <c r="B176" s="26" t="s">
        <v>22</v>
      </c>
      <c r="C176" s="26" t="s">
        <v>82</v>
      </c>
      <c r="D176" s="26" t="s">
        <v>80</v>
      </c>
      <c r="E176" s="27">
        <v>788</v>
      </c>
      <c r="F176" s="50" t="s">
        <v>190</v>
      </c>
      <c r="G176" s="35" t="s">
        <v>190</v>
      </c>
    </row>
    <row r="177" spans="1:7" ht="17.100000000000001" customHeight="1" x14ac:dyDescent="0.3">
      <c r="A177" s="26" t="s">
        <v>188</v>
      </c>
      <c r="B177" s="26" t="s">
        <v>22</v>
      </c>
      <c r="C177" s="26" t="s">
        <v>83</v>
      </c>
      <c r="D177" s="26" t="s">
        <v>79</v>
      </c>
      <c r="E177" s="27">
        <v>1229</v>
      </c>
      <c r="F177" s="48" t="s">
        <v>190</v>
      </c>
      <c r="G177" s="39" t="s">
        <v>190</v>
      </c>
    </row>
    <row r="178" spans="1:7" ht="17.100000000000001" customHeight="1" x14ac:dyDescent="0.3">
      <c r="A178" s="26" t="s">
        <v>188</v>
      </c>
      <c r="B178" s="26" t="s">
        <v>22</v>
      </c>
      <c r="C178" s="26" t="s">
        <v>83</v>
      </c>
      <c r="D178" s="26" t="s">
        <v>80</v>
      </c>
      <c r="E178" s="27">
        <v>1068</v>
      </c>
      <c r="F178" s="50" t="s">
        <v>190</v>
      </c>
      <c r="G178" s="35" t="s">
        <v>190</v>
      </c>
    </row>
    <row r="179" spans="1:7" ht="17.100000000000001" customHeight="1" x14ac:dyDescent="0.3">
      <c r="A179" s="26" t="s">
        <v>188</v>
      </c>
      <c r="B179" s="26" t="s">
        <v>22</v>
      </c>
      <c r="C179" s="26" t="s">
        <v>84</v>
      </c>
      <c r="D179" s="26" t="s">
        <v>79</v>
      </c>
      <c r="E179" s="27">
        <v>1500</v>
      </c>
      <c r="F179" s="48" t="s">
        <v>190</v>
      </c>
      <c r="G179" s="39" t="s">
        <v>190</v>
      </c>
    </row>
    <row r="180" spans="1:7" ht="17.100000000000001" customHeight="1" x14ac:dyDescent="0.3">
      <c r="A180" s="26" t="s">
        <v>188</v>
      </c>
      <c r="B180" s="26" t="s">
        <v>22</v>
      </c>
      <c r="C180" s="26" t="s">
        <v>84</v>
      </c>
      <c r="D180" s="26" t="s">
        <v>80</v>
      </c>
      <c r="E180" s="27">
        <v>1679</v>
      </c>
      <c r="F180" s="50" t="s">
        <v>190</v>
      </c>
      <c r="G180" s="35" t="s">
        <v>190</v>
      </c>
    </row>
    <row r="181" spans="1:7" ht="17.100000000000001" customHeight="1" x14ac:dyDescent="0.3">
      <c r="A181" s="26" t="s">
        <v>188</v>
      </c>
      <c r="B181" s="26" t="s">
        <v>23</v>
      </c>
      <c r="C181" s="26" t="s">
        <v>78</v>
      </c>
      <c r="D181" s="26" t="s">
        <v>79</v>
      </c>
      <c r="E181" s="27">
        <v>83</v>
      </c>
      <c r="F181" s="48" t="s">
        <v>190</v>
      </c>
      <c r="G181" s="39" t="s">
        <v>190</v>
      </c>
    </row>
    <row r="182" spans="1:7" ht="17.100000000000001" customHeight="1" x14ac:dyDescent="0.3">
      <c r="A182" s="26" t="s">
        <v>188</v>
      </c>
      <c r="B182" s="26" t="s">
        <v>23</v>
      </c>
      <c r="C182" s="26" t="s">
        <v>78</v>
      </c>
      <c r="D182" s="26" t="s">
        <v>80</v>
      </c>
      <c r="E182" s="27">
        <v>70</v>
      </c>
      <c r="F182" s="50" t="s">
        <v>190</v>
      </c>
      <c r="G182" s="35" t="s">
        <v>190</v>
      </c>
    </row>
    <row r="183" spans="1:7" ht="17.100000000000001" customHeight="1" x14ac:dyDescent="0.3">
      <c r="A183" s="26" t="s">
        <v>188</v>
      </c>
      <c r="B183" s="26" t="s">
        <v>23</v>
      </c>
      <c r="C183" s="26" t="s">
        <v>81</v>
      </c>
      <c r="D183" s="26" t="s">
        <v>79</v>
      </c>
      <c r="E183" s="27">
        <v>57</v>
      </c>
      <c r="F183" s="48" t="s">
        <v>190</v>
      </c>
      <c r="G183" s="39" t="s">
        <v>190</v>
      </c>
    </row>
    <row r="184" spans="1:7" ht="17.100000000000001" customHeight="1" x14ac:dyDescent="0.3">
      <c r="A184" s="26" t="s">
        <v>188</v>
      </c>
      <c r="B184" s="26" t="s">
        <v>23</v>
      </c>
      <c r="C184" s="26" t="s">
        <v>81</v>
      </c>
      <c r="D184" s="26" t="s">
        <v>80</v>
      </c>
      <c r="E184" s="27">
        <v>81</v>
      </c>
      <c r="F184" s="50" t="s">
        <v>190</v>
      </c>
      <c r="G184" s="35" t="s">
        <v>190</v>
      </c>
    </row>
    <row r="185" spans="1:7" ht="17.100000000000001" customHeight="1" x14ac:dyDescent="0.3">
      <c r="A185" s="26" t="s">
        <v>188</v>
      </c>
      <c r="B185" s="26" t="s">
        <v>23</v>
      </c>
      <c r="C185" s="26" t="s">
        <v>82</v>
      </c>
      <c r="D185" s="26" t="s">
        <v>79</v>
      </c>
      <c r="E185" s="46" t="s">
        <v>190</v>
      </c>
      <c r="F185" s="42">
        <v>1</v>
      </c>
      <c r="G185" s="28" t="s">
        <v>191</v>
      </c>
    </row>
    <row r="186" spans="1:7" ht="17.100000000000001" customHeight="1" x14ac:dyDescent="0.3">
      <c r="A186" s="26" t="s">
        <v>188</v>
      </c>
      <c r="B186" s="26" t="s">
        <v>23</v>
      </c>
      <c r="C186" s="26" t="s">
        <v>82</v>
      </c>
      <c r="D186" s="26" t="s">
        <v>80</v>
      </c>
      <c r="E186" s="27">
        <v>17</v>
      </c>
      <c r="F186" s="50" t="s">
        <v>190</v>
      </c>
      <c r="G186" s="35" t="s">
        <v>190</v>
      </c>
    </row>
    <row r="187" spans="1:7" ht="17.100000000000001" customHeight="1" x14ac:dyDescent="0.3">
      <c r="A187" s="26" t="s">
        <v>188</v>
      </c>
      <c r="B187" s="26" t="s">
        <v>23</v>
      </c>
      <c r="C187" s="26" t="s">
        <v>83</v>
      </c>
      <c r="D187" s="26" t="s">
        <v>79</v>
      </c>
      <c r="E187" s="27">
        <v>13</v>
      </c>
      <c r="F187" s="48" t="s">
        <v>190</v>
      </c>
      <c r="G187" s="39" t="s">
        <v>190</v>
      </c>
    </row>
    <row r="188" spans="1:7" ht="17.100000000000001" customHeight="1" x14ac:dyDescent="0.3">
      <c r="A188" s="26" t="s">
        <v>188</v>
      </c>
      <c r="B188" s="26" t="s">
        <v>23</v>
      </c>
      <c r="C188" s="26" t="s">
        <v>83</v>
      </c>
      <c r="D188" s="26" t="s">
        <v>80</v>
      </c>
      <c r="E188" s="47" t="s">
        <v>190</v>
      </c>
      <c r="F188" s="42">
        <v>1</v>
      </c>
      <c r="G188" s="28" t="s">
        <v>191</v>
      </c>
    </row>
    <row r="189" spans="1:7" ht="17.100000000000001" customHeight="1" x14ac:dyDescent="0.3">
      <c r="A189" s="26" t="s">
        <v>188</v>
      </c>
      <c r="B189" s="26" t="s">
        <v>23</v>
      </c>
      <c r="C189" s="26" t="s">
        <v>84</v>
      </c>
      <c r="D189" s="26" t="s">
        <v>79</v>
      </c>
      <c r="E189" s="27">
        <v>18</v>
      </c>
      <c r="F189" s="48" t="s">
        <v>190</v>
      </c>
      <c r="G189" s="39" t="s">
        <v>190</v>
      </c>
    </row>
    <row r="190" spans="1:7" ht="17.100000000000001" customHeight="1" x14ac:dyDescent="0.3">
      <c r="A190" s="26" t="s">
        <v>188</v>
      </c>
      <c r="B190" s="26" t="s">
        <v>23</v>
      </c>
      <c r="C190" s="26" t="s">
        <v>84</v>
      </c>
      <c r="D190" s="26" t="s">
        <v>80</v>
      </c>
      <c r="E190" s="27">
        <v>12</v>
      </c>
      <c r="F190" s="50" t="s">
        <v>190</v>
      </c>
      <c r="G190" s="35" t="s">
        <v>190</v>
      </c>
    </row>
    <row r="191" spans="1:7" ht="17.100000000000001" customHeight="1" x14ac:dyDescent="0.3">
      <c r="A191" s="26" t="s">
        <v>188</v>
      </c>
      <c r="B191" s="26" t="s">
        <v>24</v>
      </c>
      <c r="C191" s="26" t="s">
        <v>78</v>
      </c>
      <c r="D191" s="26" t="s">
        <v>79</v>
      </c>
      <c r="E191" s="27">
        <v>53</v>
      </c>
      <c r="F191" s="48" t="s">
        <v>190</v>
      </c>
      <c r="G191" s="39" t="s">
        <v>190</v>
      </c>
    </row>
    <row r="192" spans="1:7" ht="17.100000000000001" customHeight="1" x14ac:dyDescent="0.3">
      <c r="A192" s="26" t="s">
        <v>188</v>
      </c>
      <c r="B192" s="26" t="s">
        <v>24</v>
      </c>
      <c r="C192" s="26" t="s">
        <v>78</v>
      </c>
      <c r="D192" s="26" t="s">
        <v>80</v>
      </c>
      <c r="E192" s="27">
        <v>41</v>
      </c>
      <c r="F192" s="50" t="s">
        <v>190</v>
      </c>
      <c r="G192" s="35" t="s">
        <v>190</v>
      </c>
    </row>
    <row r="193" spans="1:7" ht="17.100000000000001" customHeight="1" x14ac:dyDescent="0.3">
      <c r="A193" s="26" t="s">
        <v>188</v>
      </c>
      <c r="B193" s="26" t="s">
        <v>24</v>
      </c>
      <c r="C193" s="26" t="s">
        <v>81</v>
      </c>
      <c r="D193" s="26" t="s">
        <v>79</v>
      </c>
      <c r="E193" s="27">
        <v>128</v>
      </c>
      <c r="F193" s="48" t="s">
        <v>190</v>
      </c>
      <c r="G193" s="39" t="s">
        <v>190</v>
      </c>
    </row>
    <row r="194" spans="1:7" ht="17.100000000000001" customHeight="1" x14ac:dyDescent="0.3">
      <c r="A194" s="26" t="s">
        <v>188</v>
      </c>
      <c r="B194" s="26" t="s">
        <v>24</v>
      </c>
      <c r="C194" s="26" t="s">
        <v>81</v>
      </c>
      <c r="D194" s="26" t="s">
        <v>80</v>
      </c>
      <c r="E194" s="27">
        <v>172</v>
      </c>
      <c r="F194" s="50" t="s">
        <v>190</v>
      </c>
      <c r="G194" s="35" t="s">
        <v>190</v>
      </c>
    </row>
    <row r="195" spans="1:7" ht="17.100000000000001" customHeight="1" x14ac:dyDescent="0.3">
      <c r="A195" s="26" t="s">
        <v>188</v>
      </c>
      <c r="B195" s="26" t="s">
        <v>24</v>
      </c>
      <c r="C195" s="26" t="s">
        <v>82</v>
      </c>
      <c r="D195" s="26" t="s">
        <v>79</v>
      </c>
      <c r="E195" s="27">
        <v>13</v>
      </c>
      <c r="F195" s="48" t="s">
        <v>190</v>
      </c>
      <c r="G195" s="39" t="s">
        <v>190</v>
      </c>
    </row>
    <row r="196" spans="1:7" ht="17.100000000000001" customHeight="1" x14ac:dyDescent="0.3">
      <c r="A196" s="26" t="s">
        <v>188</v>
      </c>
      <c r="B196" s="26" t="s">
        <v>24</v>
      </c>
      <c r="C196" s="26" t="s">
        <v>82</v>
      </c>
      <c r="D196" s="26" t="s">
        <v>80</v>
      </c>
      <c r="E196" s="27">
        <v>11</v>
      </c>
      <c r="F196" s="50" t="s">
        <v>190</v>
      </c>
      <c r="G196" s="35" t="s">
        <v>190</v>
      </c>
    </row>
    <row r="197" spans="1:7" ht="17.100000000000001" customHeight="1" x14ac:dyDescent="0.3">
      <c r="A197" s="26" t="s">
        <v>188</v>
      </c>
      <c r="B197" s="26" t="s">
        <v>24</v>
      </c>
      <c r="C197" s="26" t="s">
        <v>83</v>
      </c>
      <c r="D197" s="26" t="s">
        <v>79</v>
      </c>
      <c r="E197" s="27">
        <v>29</v>
      </c>
      <c r="F197" s="48" t="s">
        <v>190</v>
      </c>
      <c r="G197" s="39" t="s">
        <v>190</v>
      </c>
    </row>
    <row r="198" spans="1:7" ht="17.100000000000001" customHeight="1" x14ac:dyDescent="0.3">
      <c r="A198" s="26" t="s">
        <v>188</v>
      </c>
      <c r="B198" s="26" t="s">
        <v>24</v>
      </c>
      <c r="C198" s="26" t="s">
        <v>83</v>
      </c>
      <c r="D198" s="26" t="s">
        <v>80</v>
      </c>
      <c r="E198" s="27">
        <v>17</v>
      </c>
      <c r="F198" s="50" t="s">
        <v>190</v>
      </c>
      <c r="G198" s="35" t="s">
        <v>190</v>
      </c>
    </row>
    <row r="199" spans="1:7" ht="17.100000000000001" customHeight="1" x14ac:dyDescent="0.3">
      <c r="A199" s="26" t="s">
        <v>188</v>
      </c>
      <c r="B199" s="26" t="s">
        <v>24</v>
      </c>
      <c r="C199" s="26" t="s">
        <v>84</v>
      </c>
      <c r="D199" s="26" t="s">
        <v>79</v>
      </c>
      <c r="E199" s="27">
        <v>50</v>
      </c>
      <c r="F199" s="48" t="s">
        <v>190</v>
      </c>
      <c r="G199" s="39" t="s">
        <v>190</v>
      </c>
    </row>
    <row r="200" spans="1:7" ht="17.100000000000001" customHeight="1" x14ac:dyDescent="0.3">
      <c r="A200" s="26" t="s">
        <v>188</v>
      </c>
      <c r="B200" s="26" t="s">
        <v>24</v>
      </c>
      <c r="C200" s="26" t="s">
        <v>84</v>
      </c>
      <c r="D200" s="26" t="s">
        <v>80</v>
      </c>
      <c r="E200" s="27">
        <v>47</v>
      </c>
      <c r="F200" s="50" t="s">
        <v>190</v>
      </c>
      <c r="G200" s="35" t="s">
        <v>190</v>
      </c>
    </row>
    <row r="201" spans="1:7" ht="17.100000000000001" customHeight="1" x14ac:dyDescent="0.3">
      <c r="A201" s="26" t="s">
        <v>188</v>
      </c>
      <c r="B201" s="26" t="s">
        <v>25</v>
      </c>
      <c r="C201" s="26" t="s">
        <v>78</v>
      </c>
      <c r="D201" s="26" t="s">
        <v>79</v>
      </c>
      <c r="E201" s="46" t="s">
        <v>190</v>
      </c>
      <c r="F201" s="42">
        <v>1</v>
      </c>
      <c r="G201" s="28" t="s">
        <v>191</v>
      </c>
    </row>
    <row r="202" spans="1:7" ht="17.100000000000001" customHeight="1" x14ac:dyDescent="0.3">
      <c r="A202" s="26" t="s">
        <v>188</v>
      </c>
      <c r="B202" s="26" t="s">
        <v>25</v>
      </c>
      <c r="C202" s="26" t="s">
        <v>78</v>
      </c>
      <c r="D202" s="26" t="s">
        <v>80</v>
      </c>
      <c r="E202" s="47" t="s">
        <v>190</v>
      </c>
      <c r="F202" s="42">
        <v>1</v>
      </c>
      <c r="G202" s="28" t="s">
        <v>191</v>
      </c>
    </row>
    <row r="203" spans="1:7" ht="17.100000000000001" customHeight="1" x14ac:dyDescent="0.3">
      <c r="A203" s="26" t="s">
        <v>188</v>
      </c>
      <c r="B203" s="26" t="s">
        <v>25</v>
      </c>
      <c r="C203" s="26" t="s">
        <v>81</v>
      </c>
      <c r="D203" s="26" t="s">
        <v>79</v>
      </c>
      <c r="E203" s="46" t="s">
        <v>190</v>
      </c>
      <c r="F203" s="42">
        <v>1</v>
      </c>
      <c r="G203" s="28" t="s">
        <v>191</v>
      </c>
    </row>
    <row r="204" spans="1:7" ht="17.100000000000001" customHeight="1" x14ac:dyDescent="0.3">
      <c r="A204" s="26" t="s">
        <v>188</v>
      </c>
      <c r="B204" s="26" t="s">
        <v>25</v>
      </c>
      <c r="C204" s="26" t="s">
        <v>81</v>
      </c>
      <c r="D204" s="26" t="s">
        <v>80</v>
      </c>
      <c r="E204" s="47" t="s">
        <v>190</v>
      </c>
      <c r="F204" s="42">
        <v>1</v>
      </c>
      <c r="G204" s="28" t="s">
        <v>191</v>
      </c>
    </row>
    <row r="205" spans="1:7" ht="17.100000000000001" customHeight="1" x14ac:dyDescent="0.3">
      <c r="A205" s="26" t="s">
        <v>188</v>
      </c>
      <c r="B205" s="26" t="s">
        <v>25</v>
      </c>
      <c r="C205" s="26" t="s">
        <v>82</v>
      </c>
      <c r="D205" s="26" t="s">
        <v>79</v>
      </c>
      <c r="E205" s="46" t="s">
        <v>190</v>
      </c>
      <c r="F205" s="42">
        <v>1</v>
      </c>
      <c r="G205" s="28" t="s">
        <v>191</v>
      </c>
    </row>
    <row r="206" spans="1:7" ht="17.100000000000001" customHeight="1" x14ac:dyDescent="0.3">
      <c r="A206" s="26" t="s">
        <v>188</v>
      </c>
      <c r="B206" s="26" t="s">
        <v>25</v>
      </c>
      <c r="C206" s="26" t="s">
        <v>82</v>
      </c>
      <c r="D206" s="26" t="s">
        <v>80</v>
      </c>
      <c r="E206" s="47" t="s">
        <v>190</v>
      </c>
      <c r="F206" s="42">
        <v>1</v>
      </c>
      <c r="G206" s="28" t="s">
        <v>191</v>
      </c>
    </row>
    <row r="207" spans="1:7" ht="17.100000000000001" customHeight="1" x14ac:dyDescent="0.3">
      <c r="A207" s="26" t="s">
        <v>188</v>
      </c>
      <c r="B207" s="26" t="s">
        <v>25</v>
      </c>
      <c r="C207" s="26" t="s">
        <v>83</v>
      </c>
      <c r="D207" s="26" t="s">
        <v>79</v>
      </c>
      <c r="E207" s="46" t="s">
        <v>190</v>
      </c>
      <c r="F207" s="42">
        <v>1</v>
      </c>
      <c r="G207" s="28" t="s">
        <v>191</v>
      </c>
    </row>
    <row r="208" spans="1:7" ht="17.100000000000001" customHeight="1" x14ac:dyDescent="0.3">
      <c r="A208" s="26" t="s">
        <v>188</v>
      </c>
      <c r="B208" s="26" t="s">
        <v>25</v>
      </c>
      <c r="C208" s="26" t="s">
        <v>83</v>
      </c>
      <c r="D208" s="26" t="s">
        <v>80</v>
      </c>
      <c r="E208" s="47" t="s">
        <v>190</v>
      </c>
      <c r="F208" s="42">
        <v>1</v>
      </c>
      <c r="G208" s="28" t="s">
        <v>191</v>
      </c>
    </row>
    <row r="209" spans="1:7" ht="17.100000000000001" customHeight="1" x14ac:dyDescent="0.3">
      <c r="A209" s="26" t="s">
        <v>188</v>
      </c>
      <c r="B209" s="26" t="s">
        <v>25</v>
      </c>
      <c r="C209" s="26" t="s">
        <v>84</v>
      </c>
      <c r="D209" s="26" t="s">
        <v>79</v>
      </c>
      <c r="E209" s="46" t="s">
        <v>190</v>
      </c>
      <c r="F209" s="42">
        <v>1</v>
      </c>
      <c r="G209" s="28" t="s">
        <v>191</v>
      </c>
    </row>
    <row r="210" spans="1:7" ht="17.100000000000001" customHeight="1" x14ac:dyDescent="0.3">
      <c r="A210" s="26" t="s">
        <v>188</v>
      </c>
      <c r="B210" s="26" t="s">
        <v>25</v>
      </c>
      <c r="C210" s="26" t="s">
        <v>84</v>
      </c>
      <c r="D210" s="26" t="s">
        <v>80</v>
      </c>
      <c r="E210" s="47" t="s">
        <v>190</v>
      </c>
      <c r="F210" s="42">
        <v>1</v>
      </c>
      <c r="G210" s="28" t="s">
        <v>191</v>
      </c>
    </row>
    <row r="211" spans="1:7" ht="17.100000000000001" customHeight="1" x14ac:dyDescent="0.3">
      <c r="A211" s="26" t="s">
        <v>188</v>
      </c>
      <c r="B211" s="26" t="s">
        <v>26</v>
      </c>
      <c r="C211" s="26" t="s">
        <v>78</v>
      </c>
      <c r="D211" s="26" t="s">
        <v>79</v>
      </c>
      <c r="E211" s="27">
        <v>35</v>
      </c>
      <c r="F211" s="48" t="s">
        <v>190</v>
      </c>
      <c r="G211" s="39" t="s">
        <v>190</v>
      </c>
    </row>
    <row r="212" spans="1:7" ht="17.100000000000001" customHeight="1" x14ac:dyDescent="0.3">
      <c r="A212" s="26" t="s">
        <v>188</v>
      </c>
      <c r="B212" s="26" t="s">
        <v>26</v>
      </c>
      <c r="C212" s="26" t="s">
        <v>78</v>
      </c>
      <c r="D212" s="26" t="s">
        <v>80</v>
      </c>
      <c r="E212" s="27">
        <v>19</v>
      </c>
      <c r="F212" s="50" t="s">
        <v>190</v>
      </c>
      <c r="G212" s="35" t="s">
        <v>190</v>
      </c>
    </row>
    <row r="213" spans="1:7" ht="17.100000000000001" customHeight="1" x14ac:dyDescent="0.3">
      <c r="A213" s="26" t="s">
        <v>188</v>
      </c>
      <c r="B213" s="26" t="s">
        <v>26</v>
      </c>
      <c r="C213" s="26" t="s">
        <v>81</v>
      </c>
      <c r="D213" s="26" t="s">
        <v>79</v>
      </c>
      <c r="E213" s="27">
        <v>27</v>
      </c>
      <c r="F213" s="48" t="s">
        <v>190</v>
      </c>
      <c r="G213" s="39" t="s">
        <v>190</v>
      </c>
    </row>
    <row r="214" spans="1:7" ht="17.100000000000001" customHeight="1" x14ac:dyDescent="0.3">
      <c r="A214" s="26" t="s">
        <v>188</v>
      </c>
      <c r="B214" s="26" t="s">
        <v>26</v>
      </c>
      <c r="C214" s="26" t="s">
        <v>81</v>
      </c>
      <c r="D214" s="26" t="s">
        <v>80</v>
      </c>
      <c r="E214" s="27">
        <v>39</v>
      </c>
      <c r="F214" s="50" t="s">
        <v>190</v>
      </c>
      <c r="G214" s="35" t="s">
        <v>190</v>
      </c>
    </row>
    <row r="215" spans="1:7" ht="17.100000000000001" customHeight="1" x14ac:dyDescent="0.3">
      <c r="A215" s="26" t="s">
        <v>188</v>
      </c>
      <c r="B215" s="26" t="s">
        <v>26</v>
      </c>
      <c r="C215" s="26" t="s">
        <v>82</v>
      </c>
      <c r="D215" s="26" t="s">
        <v>79</v>
      </c>
      <c r="E215" s="46" t="s">
        <v>190</v>
      </c>
      <c r="F215" s="42">
        <v>1</v>
      </c>
      <c r="G215" s="28" t="s">
        <v>191</v>
      </c>
    </row>
    <row r="216" spans="1:7" ht="17.100000000000001" customHeight="1" x14ac:dyDescent="0.3">
      <c r="A216" s="26" t="s">
        <v>188</v>
      </c>
      <c r="B216" s="26" t="s">
        <v>26</v>
      </c>
      <c r="C216" s="26" t="s">
        <v>82</v>
      </c>
      <c r="D216" s="26" t="s">
        <v>80</v>
      </c>
      <c r="E216" s="47" t="s">
        <v>190</v>
      </c>
      <c r="F216" s="42">
        <v>1</v>
      </c>
      <c r="G216" s="28" t="s">
        <v>191</v>
      </c>
    </row>
    <row r="217" spans="1:7" ht="17.100000000000001" customHeight="1" x14ac:dyDescent="0.3">
      <c r="A217" s="26" t="s">
        <v>188</v>
      </c>
      <c r="B217" s="26" t="s">
        <v>26</v>
      </c>
      <c r="C217" s="26" t="s">
        <v>83</v>
      </c>
      <c r="D217" s="26" t="s">
        <v>79</v>
      </c>
      <c r="E217" s="46" t="s">
        <v>190</v>
      </c>
      <c r="F217" s="42">
        <v>1</v>
      </c>
      <c r="G217" s="28" t="s">
        <v>191</v>
      </c>
    </row>
    <row r="218" spans="1:7" ht="17.100000000000001" customHeight="1" x14ac:dyDescent="0.3">
      <c r="A218" s="26" t="s">
        <v>188</v>
      </c>
      <c r="B218" s="26" t="s">
        <v>26</v>
      </c>
      <c r="C218" s="26" t="s">
        <v>83</v>
      </c>
      <c r="D218" s="26" t="s">
        <v>80</v>
      </c>
      <c r="E218" s="47" t="s">
        <v>190</v>
      </c>
      <c r="F218" s="42">
        <v>1</v>
      </c>
      <c r="G218" s="28" t="s">
        <v>191</v>
      </c>
    </row>
    <row r="219" spans="1:7" ht="17.100000000000001" customHeight="1" x14ac:dyDescent="0.3">
      <c r="A219" s="26" t="s">
        <v>188</v>
      </c>
      <c r="B219" s="26" t="s">
        <v>26</v>
      </c>
      <c r="C219" s="26" t="s">
        <v>84</v>
      </c>
      <c r="D219" s="26" t="s">
        <v>79</v>
      </c>
      <c r="E219" s="46" t="s">
        <v>190</v>
      </c>
      <c r="F219" s="42">
        <v>1</v>
      </c>
      <c r="G219" s="28" t="s">
        <v>191</v>
      </c>
    </row>
    <row r="220" spans="1:7" ht="17.100000000000001" customHeight="1" x14ac:dyDescent="0.3">
      <c r="A220" s="26" t="s">
        <v>188</v>
      </c>
      <c r="B220" s="26" t="s">
        <v>26</v>
      </c>
      <c r="C220" s="26" t="s">
        <v>84</v>
      </c>
      <c r="D220" s="26" t="s">
        <v>80</v>
      </c>
      <c r="E220" s="47" t="s">
        <v>190</v>
      </c>
      <c r="F220" s="42">
        <v>1</v>
      </c>
      <c r="G220" s="28" t="s">
        <v>191</v>
      </c>
    </row>
    <row r="221" spans="1:7" ht="17.100000000000001" customHeight="1" x14ac:dyDescent="0.3">
      <c r="A221" s="26" t="s">
        <v>188</v>
      </c>
      <c r="B221" s="26" t="s">
        <v>27</v>
      </c>
      <c r="C221" s="26" t="s">
        <v>78</v>
      </c>
      <c r="D221" s="26" t="s">
        <v>79</v>
      </c>
      <c r="E221" s="27">
        <v>156</v>
      </c>
      <c r="F221" s="48" t="s">
        <v>190</v>
      </c>
      <c r="G221" s="39" t="s">
        <v>190</v>
      </c>
    </row>
    <row r="222" spans="1:7" ht="17.100000000000001" customHeight="1" x14ac:dyDescent="0.3">
      <c r="A222" s="26" t="s">
        <v>188</v>
      </c>
      <c r="B222" s="26" t="s">
        <v>27</v>
      </c>
      <c r="C222" s="26" t="s">
        <v>78</v>
      </c>
      <c r="D222" s="26" t="s">
        <v>80</v>
      </c>
      <c r="E222" s="27">
        <v>125</v>
      </c>
      <c r="F222" s="50" t="s">
        <v>190</v>
      </c>
      <c r="G222" s="35" t="s">
        <v>190</v>
      </c>
    </row>
    <row r="223" spans="1:7" ht="17.100000000000001" customHeight="1" x14ac:dyDescent="0.3">
      <c r="A223" s="26" t="s">
        <v>188</v>
      </c>
      <c r="B223" s="26" t="s">
        <v>27</v>
      </c>
      <c r="C223" s="26" t="s">
        <v>81</v>
      </c>
      <c r="D223" s="26" t="s">
        <v>79</v>
      </c>
      <c r="E223" s="27">
        <v>109</v>
      </c>
      <c r="F223" s="48" t="s">
        <v>190</v>
      </c>
      <c r="G223" s="39" t="s">
        <v>190</v>
      </c>
    </row>
    <row r="224" spans="1:7" ht="17.100000000000001" customHeight="1" x14ac:dyDescent="0.3">
      <c r="A224" s="26" t="s">
        <v>188</v>
      </c>
      <c r="B224" s="26" t="s">
        <v>27</v>
      </c>
      <c r="C224" s="26" t="s">
        <v>81</v>
      </c>
      <c r="D224" s="26" t="s">
        <v>80</v>
      </c>
      <c r="E224" s="27">
        <v>144</v>
      </c>
      <c r="F224" s="50" t="s">
        <v>190</v>
      </c>
      <c r="G224" s="35" t="s">
        <v>190</v>
      </c>
    </row>
    <row r="225" spans="1:7" ht="17.100000000000001" customHeight="1" x14ac:dyDescent="0.3">
      <c r="A225" s="26" t="s">
        <v>188</v>
      </c>
      <c r="B225" s="26" t="s">
        <v>27</v>
      </c>
      <c r="C225" s="26" t="s">
        <v>82</v>
      </c>
      <c r="D225" s="26" t="s">
        <v>79</v>
      </c>
      <c r="E225" s="27">
        <v>17</v>
      </c>
      <c r="F225" s="48" t="s">
        <v>190</v>
      </c>
      <c r="G225" s="39" t="s">
        <v>190</v>
      </c>
    </row>
    <row r="226" spans="1:7" ht="17.100000000000001" customHeight="1" x14ac:dyDescent="0.3">
      <c r="A226" s="26" t="s">
        <v>188</v>
      </c>
      <c r="B226" s="26" t="s">
        <v>27</v>
      </c>
      <c r="C226" s="26" t="s">
        <v>82</v>
      </c>
      <c r="D226" s="26" t="s">
        <v>80</v>
      </c>
      <c r="E226" s="27">
        <v>22</v>
      </c>
      <c r="F226" s="50" t="s">
        <v>190</v>
      </c>
      <c r="G226" s="35" t="s">
        <v>190</v>
      </c>
    </row>
    <row r="227" spans="1:7" ht="17.100000000000001" customHeight="1" x14ac:dyDescent="0.3">
      <c r="A227" s="26" t="s">
        <v>188</v>
      </c>
      <c r="B227" s="26" t="s">
        <v>27</v>
      </c>
      <c r="C227" s="26" t="s">
        <v>83</v>
      </c>
      <c r="D227" s="26" t="s">
        <v>79</v>
      </c>
      <c r="E227" s="27">
        <v>18</v>
      </c>
      <c r="F227" s="48" t="s">
        <v>190</v>
      </c>
      <c r="G227" s="39" t="s">
        <v>190</v>
      </c>
    </row>
    <row r="228" spans="1:7" ht="17.100000000000001" customHeight="1" x14ac:dyDescent="0.3">
      <c r="A228" s="26" t="s">
        <v>188</v>
      </c>
      <c r="B228" s="26" t="s">
        <v>27</v>
      </c>
      <c r="C228" s="26" t="s">
        <v>83</v>
      </c>
      <c r="D228" s="26" t="s">
        <v>80</v>
      </c>
      <c r="E228" s="27">
        <v>19</v>
      </c>
      <c r="F228" s="50" t="s">
        <v>190</v>
      </c>
      <c r="G228" s="35" t="s">
        <v>190</v>
      </c>
    </row>
    <row r="229" spans="1:7" ht="17.100000000000001" customHeight="1" x14ac:dyDescent="0.3">
      <c r="A229" s="26" t="s">
        <v>188</v>
      </c>
      <c r="B229" s="26" t="s">
        <v>27</v>
      </c>
      <c r="C229" s="26" t="s">
        <v>84</v>
      </c>
      <c r="D229" s="26" t="s">
        <v>79</v>
      </c>
      <c r="E229" s="27">
        <v>29</v>
      </c>
      <c r="F229" s="48" t="s">
        <v>190</v>
      </c>
      <c r="G229" s="39" t="s">
        <v>190</v>
      </c>
    </row>
    <row r="230" spans="1:7" ht="17.100000000000001" customHeight="1" x14ac:dyDescent="0.3">
      <c r="A230" s="26" t="s">
        <v>188</v>
      </c>
      <c r="B230" s="26" t="s">
        <v>27</v>
      </c>
      <c r="C230" s="26" t="s">
        <v>84</v>
      </c>
      <c r="D230" s="26" t="s">
        <v>80</v>
      </c>
      <c r="E230" s="27">
        <v>35</v>
      </c>
      <c r="F230" s="50" t="s">
        <v>190</v>
      </c>
      <c r="G230" s="35" t="s">
        <v>190</v>
      </c>
    </row>
    <row r="231" spans="1:7" ht="17.100000000000001" customHeight="1" x14ac:dyDescent="0.3">
      <c r="A231" s="26" t="s">
        <v>188</v>
      </c>
      <c r="B231" s="26" t="s">
        <v>28</v>
      </c>
      <c r="C231" s="26" t="s">
        <v>78</v>
      </c>
      <c r="D231" s="26" t="s">
        <v>79</v>
      </c>
      <c r="E231" s="46" t="s">
        <v>190</v>
      </c>
      <c r="F231" s="42">
        <v>1</v>
      </c>
      <c r="G231" s="28" t="s">
        <v>191</v>
      </c>
    </row>
    <row r="232" spans="1:7" ht="17.100000000000001" customHeight="1" x14ac:dyDescent="0.3">
      <c r="A232" s="26" t="s">
        <v>188</v>
      </c>
      <c r="B232" s="26" t="s">
        <v>28</v>
      </c>
      <c r="C232" s="26" t="s">
        <v>78</v>
      </c>
      <c r="D232" s="26" t="s">
        <v>80</v>
      </c>
      <c r="E232" s="47" t="s">
        <v>190</v>
      </c>
      <c r="F232" s="42">
        <v>1</v>
      </c>
      <c r="G232" s="28" t="s">
        <v>191</v>
      </c>
    </row>
    <row r="233" spans="1:7" ht="17.100000000000001" customHeight="1" x14ac:dyDescent="0.3">
      <c r="A233" s="26" t="s">
        <v>188</v>
      </c>
      <c r="B233" s="26" t="s">
        <v>28</v>
      </c>
      <c r="C233" s="26" t="s">
        <v>81</v>
      </c>
      <c r="D233" s="26" t="s">
        <v>79</v>
      </c>
      <c r="E233" s="46" t="s">
        <v>190</v>
      </c>
      <c r="F233" s="42">
        <v>1</v>
      </c>
      <c r="G233" s="28" t="s">
        <v>191</v>
      </c>
    </row>
    <row r="234" spans="1:7" ht="17.100000000000001" customHeight="1" x14ac:dyDescent="0.3">
      <c r="A234" s="26" t="s">
        <v>188</v>
      </c>
      <c r="B234" s="26" t="s">
        <v>28</v>
      </c>
      <c r="C234" s="26" t="s">
        <v>81</v>
      </c>
      <c r="D234" s="26" t="s">
        <v>80</v>
      </c>
      <c r="E234" s="47" t="s">
        <v>190</v>
      </c>
      <c r="F234" s="42">
        <v>1</v>
      </c>
      <c r="G234" s="28" t="s">
        <v>191</v>
      </c>
    </row>
    <row r="235" spans="1:7" ht="17.100000000000001" customHeight="1" x14ac:dyDescent="0.3">
      <c r="A235" s="26" t="s">
        <v>188</v>
      </c>
      <c r="B235" s="26" t="s">
        <v>28</v>
      </c>
      <c r="C235" s="26" t="s">
        <v>82</v>
      </c>
      <c r="D235" s="26" t="s">
        <v>80</v>
      </c>
      <c r="E235" s="46" t="s">
        <v>190</v>
      </c>
      <c r="F235" s="42">
        <v>1</v>
      </c>
      <c r="G235" s="28" t="s">
        <v>191</v>
      </c>
    </row>
    <row r="236" spans="1:7" ht="17.100000000000001" customHeight="1" x14ac:dyDescent="0.3">
      <c r="A236" s="26" t="s">
        <v>188</v>
      </c>
      <c r="B236" s="26" t="s">
        <v>28</v>
      </c>
      <c r="C236" s="26" t="s">
        <v>83</v>
      </c>
      <c r="D236" s="26" t="s">
        <v>79</v>
      </c>
      <c r="E236" s="47" t="s">
        <v>190</v>
      </c>
      <c r="F236" s="42">
        <v>1</v>
      </c>
      <c r="G236" s="28" t="s">
        <v>191</v>
      </c>
    </row>
    <row r="237" spans="1:7" ht="17.100000000000001" customHeight="1" x14ac:dyDescent="0.3">
      <c r="A237" s="26" t="s">
        <v>188</v>
      </c>
      <c r="B237" s="26" t="s">
        <v>28</v>
      </c>
      <c r="C237" s="26" t="s">
        <v>83</v>
      </c>
      <c r="D237" s="26" t="s">
        <v>80</v>
      </c>
      <c r="E237" s="46" t="s">
        <v>190</v>
      </c>
      <c r="F237" s="42">
        <v>1</v>
      </c>
      <c r="G237" s="28" t="s">
        <v>191</v>
      </c>
    </row>
    <row r="238" spans="1:7" ht="17.100000000000001" customHeight="1" x14ac:dyDescent="0.3">
      <c r="A238" s="26" t="s">
        <v>188</v>
      </c>
      <c r="B238" s="26" t="s">
        <v>29</v>
      </c>
      <c r="C238" s="26" t="s">
        <v>78</v>
      </c>
      <c r="D238" s="26" t="s">
        <v>79</v>
      </c>
      <c r="E238" s="47" t="s">
        <v>190</v>
      </c>
      <c r="F238" s="42">
        <v>1</v>
      </c>
      <c r="G238" s="28" t="s">
        <v>191</v>
      </c>
    </row>
    <row r="239" spans="1:7" ht="17.100000000000001" customHeight="1" x14ac:dyDescent="0.3">
      <c r="A239" s="26" t="s">
        <v>188</v>
      </c>
      <c r="B239" s="26" t="s">
        <v>29</v>
      </c>
      <c r="C239" s="26" t="s">
        <v>78</v>
      </c>
      <c r="D239" s="26" t="s">
        <v>80</v>
      </c>
      <c r="E239" s="46" t="s">
        <v>190</v>
      </c>
      <c r="F239" s="42">
        <v>1</v>
      </c>
      <c r="G239" s="28" t="s">
        <v>191</v>
      </c>
    </row>
    <row r="240" spans="1:7" ht="17.100000000000001" customHeight="1" x14ac:dyDescent="0.3">
      <c r="A240" s="26" t="s">
        <v>188</v>
      </c>
      <c r="B240" s="26" t="s">
        <v>29</v>
      </c>
      <c r="C240" s="26" t="s">
        <v>81</v>
      </c>
      <c r="D240" s="26" t="s">
        <v>79</v>
      </c>
      <c r="E240" s="47" t="s">
        <v>190</v>
      </c>
      <c r="F240" s="42">
        <v>1</v>
      </c>
      <c r="G240" s="28" t="s">
        <v>191</v>
      </c>
    </row>
    <row r="241" spans="1:7" ht="17.100000000000001" customHeight="1" x14ac:dyDescent="0.3">
      <c r="A241" s="26" t="s">
        <v>188</v>
      </c>
      <c r="B241" s="26" t="s">
        <v>29</v>
      </c>
      <c r="C241" s="26" t="s">
        <v>81</v>
      </c>
      <c r="D241" s="26" t="s">
        <v>80</v>
      </c>
      <c r="E241" s="27">
        <v>12</v>
      </c>
      <c r="F241" s="48" t="s">
        <v>190</v>
      </c>
      <c r="G241" s="39" t="s">
        <v>190</v>
      </c>
    </row>
    <row r="242" spans="1:7" ht="17.100000000000001" customHeight="1" x14ac:dyDescent="0.3">
      <c r="A242" s="26" t="s">
        <v>188</v>
      </c>
      <c r="B242" s="26" t="s">
        <v>29</v>
      </c>
      <c r="C242" s="26" t="s">
        <v>82</v>
      </c>
      <c r="D242" s="26" t="s">
        <v>80</v>
      </c>
      <c r="E242" s="47" t="s">
        <v>190</v>
      </c>
      <c r="F242" s="42">
        <v>1</v>
      </c>
      <c r="G242" s="28" t="s">
        <v>191</v>
      </c>
    </row>
    <row r="243" spans="1:7" ht="17.100000000000001" customHeight="1" x14ac:dyDescent="0.3">
      <c r="A243" s="26" t="s">
        <v>188</v>
      </c>
      <c r="B243" s="26" t="s">
        <v>29</v>
      </c>
      <c r="C243" s="26" t="s">
        <v>83</v>
      </c>
      <c r="D243" s="26" t="s">
        <v>80</v>
      </c>
      <c r="E243" s="46" t="s">
        <v>190</v>
      </c>
      <c r="F243" s="42">
        <v>1</v>
      </c>
      <c r="G243" s="28" t="s">
        <v>191</v>
      </c>
    </row>
    <row r="244" spans="1:7" ht="17.100000000000001" customHeight="1" x14ac:dyDescent="0.3">
      <c r="A244" s="26" t="s">
        <v>188</v>
      </c>
      <c r="B244" s="26" t="s">
        <v>29</v>
      </c>
      <c r="C244" s="26" t="s">
        <v>84</v>
      </c>
      <c r="D244" s="26" t="s">
        <v>79</v>
      </c>
      <c r="E244" s="47" t="s">
        <v>190</v>
      </c>
      <c r="F244" s="42">
        <v>1</v>
      </c>
      <c r="G244" s="28" t="s">
        <v>191</v>
      </c>
    </row>
    <row r="245" spans="1:7" ht="17.100000000000001" customHeight="1" x14ac:dyDescent="0.3">
      <c r="A245" s="26" t="s">
        <v>188</v>
      </c>
      <c r="B245" s="26" t="s">
        <v>29</v>
      </c>
      <c r="C245" s="26" t="s">
        <v>84</v>
      </c>
      <c r="D245" s="26" t="s">
        <v>80</v>
      </c>
      <c r="E245" s="46" t="s">
        <v>190</v>
      </c>
      <c r="F245" s="42">
        <v>1</v>
      </c>
      <c r="G245" s="28" t="s">
        <v>191</v>
      </c>
    </row>
    <row r="246" spans="1:7" ht="17.100000000000001" customHeight="1" x14ac:dyDescent="0.3">
      <c r="A246" s="26" t="s">
        <v>188</v>
      </c>
      <c r="B246" s="26" t="s">
        <v>30</v>
      </c>
      <c r="C246" s="26" t="s">
        <v>78</v>
      </c>
      <c r="D246" s="26" t="s">
        <v>79</v>
      </c>
      <c r="E246" s="27">
        <v>158</v>
      </c>
      <c r="F246" s="50" t="s">
        <v>190</v>
      </c>
      <c r="G246" s="35" t="s">
        <v>190</v>
      </c>
    </row>
    <row r="247" spans="1:7" ht="17.100000000000001" customHeight="1" x14ac:dyDescent="0.3">
      <c r="A247" s="26" t="s">
        <v>188</v>
      </c>
      <c r="B247" s="26" t="s">
        <v>30</v>
      </c>
      <c r="C247" s="26" t="s">
        <v>78</v>
      </c>
      <c r="D247" s="26" t="s">
        <v>80</v>
      </c>
      <c r="E247" s="27">
        <v>178</v>
      </c>
      <c r="F247" s="48" t="s">
        <v>190</v>
      </c>
      <c r="G247" s="39" t="s">
        <v>190</v>
      </c>
    </row>
    <row r="248" spans="1:7" ht="17.100000000000001" customHeight="1" x14ac:dyDescent="0.3">
      <c r="A248" s="26" t="s">
        <v>188</v>
      </c>
      <c r="B248" s="26" t="s">
        <v>30</v>
      </c>
      <c r="C248" s="26" t="s">
        <v>81</v>
      </c>
      <c r="D248" s="26" t="s">
        <v>79</v>
      </c>
      <c r="E248" s="27">
        <v>239</v>
      </c>
      <c r="F248" s="50" t="s">
        <v>190</v>
      </c>
      <c r="G248" s="35" t="s">
        <v>190</v>
      </c>
    </row>
    <row r="249" spans="1:7" ht="17.100000000000001" customHeight="1" x14ac:dyDescent="0.3">
      <c r="A249" s="26" t="s">
        <v>188</v>
      </c>
      <c r="B249" s="26" t="s">
        <v>30</v>
      </c>
      <c r="C249" s="26" t="s">
        <v>81</v>
      </c>
      <c r="D249" s="26" t="s">
        <v>80</v>
      </c>
      <c r="E249" s="27">
        <v>344</v>
      </c>
      <c r="F249" s="48" t="s">
        <v>190</v>
      </c>
      <c r="G249" s="39" t="s">
        <v>190</v>
      </c>
    </row>
    <row r="250" spans="1:7" ht="17.100000000000001" customHeight="1" x14ac:dyDescent="0.3">
      <c r="A250" s="26" t="s">
        <v>188</v>
      </c>
      <c r="B250" s="26" t="s">
        <v>30</v>
      </c>
      <c r="C250" s="26" t="s">
        <v>82</v>
      </c>
      <c r="D250" s="26" t="s">
        <v>79</v>
      </c>
      <c r="E250" s="27">
        <v>37</v>
      </c>
      <c r="F250" s="50" t="s">
        <v>190</v>
      </c>
      <c r="G250" s="35" t="s">
        <v>190</v>
      </c>
    </row>
    <row r="251" spans="1:7" ht="17.100000000000001" customHeight="1" x14ac:dyDescent="0.3">
      <c r="A251" s="26" t="s">
        <v>188</v>
      </c>
      <c r="B251" s="26" t="s">
        <v>30</v>
      </c>
      <c r="C251" s="26" t="s">
        <v>82</v>
      </c>
      <c r="D251" s="26" t="s">
        <v>80</v>
      </c>
      <c r="E251" s="27">
        <v>42</v>
      </c>
      <c r="F251" s="48" t="s">
        <v>190</v>
      </c>
      <c r="G251" s="39" t="s">
        <v>190</v>
      </c>
    </row>
    <row r="252" spans="1:7" ht="17.100000000000001" customHeight="1" x14ac:dyDescent="0.3">
      <c r="A252" s="26" t="s">
        <v>188</v>
      </c>
      <c r="B252" s="26" t="s">
        <v>30</v>
      </c>
      <c r="C252" s="26" t="s">
        <v>83</v>
      </c>
      <c r="D252" s="26" t="s">
        <v>79</v>
      </c>
      <c r="E252" s="27">
        <v>50</v>
      </c>
      <c r="F252" s="50" t="s">
        <v>190</v>
      </c>
      <c r="G252" s="35" t="s">
        <v>190</v>
      </c>
    </row>
    <row r="253" spans="1:7" ht="17.100000000000001" customHeight="1" x14ac:dyDescent="0.3">
      <c r="A253" s="26" t="s">
        <v>188</v>
      </c>
      <c r="B253" s="26" t="s">
        <v>30</v>
      </c>
      <c r="C253" s="26" t="s">
        <v>83</v>
      </c>
      <c r="D253" s="26" t="s">
        <v>80</v>
      </c>
      <c r="E253" s="27">
        <v>40</v>
      </c>
      <c r="F253" s="48" t="s">
        <v>190</v>
      </c>
      <c r="G253" s="39" t="s">
        <v>190</v>
      </c>
    </row>
    <row r="254" spans="1:7" ht="17.100000000000001" customHeight="1" x14ac:dyDescent="0.3">
      <c r="A254" s="26" t="s">
        <v>188</v>
      </c>
      <c r="B254" s="26" t="s">
        <v>30</v>
      </c>
      <c r="C254" s="26" t="s">
        <v>84</v>
      </c>
      <c r="D254" s="26" t="s">
        <v>79</v>
      </c>
      <c r="E254" s="27">
        <v>59</v>
      </c>
      <c r="F254" s="50" t="s">
        <v>190</v>
      </c>
      <c r="G254" s="35" t="s">
        <v>190</v>
      </c>
    </row>
    <row r="255" spans="1:7" ht="17.100000000000001" customHeight="1" x14ac:dyDescent="0.3">
      <c r="A255" s="26" t="s">
        <v>188</v>
      </c>
      <c r="B255" s="26" t="s">
        <v>30</v>
      </c>
      <c r="C255" s="26" t="s">
        <v>84</v>
      </c>
      <c r="D255" s="26" t="s">
        <v>80</v>
      </c>
      <c r="E255" s="27">
        <v>59</v>
      </c>
      <c r="F255" s="48" t="s">
        <v>190</v>
      </c>
      <c r="G255" s="39" t="s">
        <v>190</v>
      </c>
    </row>
    <row r="256" spans="1:7" ht="17.100000000000001" customHeight="1" x14ac:dyDescent="0.3">
      <c r="A256" s="26" t="s">
        <v>188</v>
      </c>
      <c r="B256" s="26" t="s">
        <v>31</v>
      </c>
      <c r="C256" s="26" t="s">
        <v>78</v>
      </c>
      <c r="D256" s="26" t="s">
        <v>79</v>
      </c>
      <c r="E256" s="27">
        <v>20</v>
      </c>
      <c r="F256" s="50" t="s">
        <v>190</v>
      </c>
      <c r="G256" s="35" t="s">
        <v>190</v>
      </c>
    </row>
    <row r="257" spans="1:7" ht="17.100000000000001" customHeight="1" x14ac:dyDescent="0.3">
      <c r="A257" s="26" t="s">
        <v>188</v>
      </c>
      <c r="B257" s="26" t="s">
        <v>31</v>
      </c>
      <c r="C257" s="26" t="s">
        <v>78</v>
      </c>
      <c r="D257" s="26" t="s">
        <v>80</v>
      </c>
      <c r="E257" s="27">
        <v>43</v>
      </c>
      <c r="F257" s="48" t="s">
        <v>190</v>
      </c>
      <c r="G257" s="39" t="s">
        <v>190</v>
      </c>
    </row>
    <row r="258" spans="1:7" ht="17.100000000000001" customHeight="1" x14ac:dyDescent="0.3">
      <c r="A258" s="26" t="s">
        <v>188</v>
      </c>
      <c r="B258" s="26" t="s">
        <v>31</v>
      </c>
      <c r="C258" s="26" t="s">
        <v>81</v>
      </c>
      <c r="D258" s="26" t="s">
        <v>79</v>
      </c>
      <c r="E258" s="27">
        <v>96</v>
      </c>
      <c r="F258" s="50" t="s">
        <v>190</v>
      </c>
      <c r="G258" s="35" t="s">
        <v>190</v>
      </c>
    </row>
    <row r="259" spans="1:7" ht="17.100000000000001" customHeight="1" x14ac:dyDescent="0.3">
      <c r="A259" s="26" t="s">
        <v>188</v>
      </c>
      <c r="B259" s="26" t="s">
        <v>31</v>
      </c>
      <c r="C259" s="26" t="s">
        <v>81</v>
      </c>
      <c r="D259" s="26" t="s">
        <v>80</v>
      </c>
      <c r="E259" s="27">
        <v>89</v>
      </c>
      <c r="F259" s="48" t="s">
        <v>190</v>
      </c>
      <c r="G259" s="39" t="s">
        <v>190</v>
      </c>
    </row>
    <row r="260" spans="1:7" ht="17.100000000000001" customHeight="1" x14ac:dyDescent="0.3">
      <c r="A260" s="26" t="s">
        <v>188</v>
      </c>
      <c r="B260" s="26" t="s">
        <v>31</v>
      </c>
      <c r="C260" s="26" t="s">
        <v>82</v>
      </c>
      <c r="D260" s="26" t="s">
        <v>79</v>
      </c>
      <c r="E260" s="47" t="s">
        <v>190</v>
      </c>
      <c r="F260" s="42">
        <v>1</v>
      </c>
      <c r="G260" s="28" t="s">
        <v>191</v>
      </c>
    </row>
    <row r="261" spans="1:7" ht="17.100000000000001" customHeight="1" x14ac:dyDescent="0.3">
      <c r="A261" s="26" t="s">
        <v>188</v>
      </c>
      <c r="B261" s="26" t="s">
        <v>31</v>
      </c>
      <c r="C261" s="26" t="s">
        <v>82</v>
      </c>
      <c r="D261" s="26" t="s">
        <v>80</v>
      </c>
      <c r="E261" s="46" t="s">
        <v>190</v>
      </c>
      <c r="F261" s="41">
        <v>2</v>
      </c>
      <c r="G261" s="28" t="s">
        <v>192</v>
      </c>
    </row>
    <row r="262" spans="1:7" ht="17.100000000000001" customHeight="1" x14ac:dyDescent="0.3">
      <c r="A262" s="26" t="s">
        <v>188</v>
      </c>
      <c r="B262" s="26" t="s">
        <v>31</v>
      </c>
      <c r="C262" s="26" t="s">
        <v>83</v>
      </c>
      <c r="D262" s="26" t="s">
        <v>79</v>
      </c>
      <c r="E262" s="27">
        <v>13</v>
      </c>
      <c r="F262" s="50" t="s">
        <v>190</v>
      </c>
      <c r="G262" s="35" t="s">
        <v>190</v>
      </c>
    </row>
    <row r="263" spans="1:7" ht="17.100000000000001" customHeight="1" x14ac:dyDescent="0.3">
      <c r="A263" s="26" t="s">
        <v>188</v>
      </c>
      <c r="B263" s="26" t="s">
        <v>31</v>
      </c>
      <c r="C263" s="26" t="s">
        <v>83</v>
      </c>
      <c r="D263" s="26" t="s">
        <v>80</v>
      </c>
      <c r="E263" s="27">
        <v>12</v>
      </c>
      <c r="F263" s="48" t="s">
        <v>190</v>
      </c>
      <c r="G263" s="39" t="s">
        <v>190</v>
      </c>
    </row>
    <row r="264" spans="1:7" ht="17.100000000000001" customHeight="1" x14ac:dyDescent="0.3">
      <c r="A264" s="26" t="s">
        <v>188</v>
      </c>
      <c r="B264" s="26" t="s">
        <v>31</v>
      </c>
      <c r="C264" s="26" t="s">
        <v>84</v>
      </c>
      <c r="D264" s="26" t="s">
        <v>79</v>
      </c>
      <c r="E264" s="27">
        <v>17</v>
      </c>
      <c r="F264" s="50" t="s">
        <v>190</v>
      </c>
      <c r="G264" s="35" t="s">
        <v>190</v>
      </c>
    </row>
    <row r="265" spans="1:7" ht="17.100000000000001" customHeight="1" x14ac:dyDescent="0.3">
      <c r="A265" s="26" t="s">
        <v>188</v>
      </c>
      <c r="B265" s="26" t="s">
        <v>31</v>
      </c>
      <c r="C265" s="26" t="s">
        <v>84</v>
      </c>
      <c r="D265" s="26" t="s">
        <v>80</v>
      </c>
      <c r="E265" s="27">
        <v>29</v>
      </c>
      <c r="F265" s="48" t="s">
        <v>190</v>
      </c>
      <c r="G265" s="39" t="s">
        <v>190</v>
      </c>
    </row>
    <row r="266" spans="1:7" ht="17.100000000000001" customHeight="1" x14ac:dyDescent="0.3">
      <c r="A266" s="26" t="s">
        <v>188</v>
      </c>
      <c r="B266" s="26" t="s">
        <v>32</v>
      </c>
      <c r="C266" s="26" t="s">
        <v>78</v>
      </c>
      <c r="D266" s="26" t="s">
        <v>79</v>
      </c>
      <c r="E266" s="27">
        <v>18</v>
      </c>
      <c r="F266" s="50" t="s">
        <v>190</v>
      </c>
      <c r="G266" s="35" t="s">
        <v>190</v>
      </c>
    </row>
    <row r="267" spans="1:7" ht="17.100000000000001" customHeight="1" x14ac:dyDescent="0.3">
      <c r="A267" s="26" t="s">
        <v>188</v>
      </c>
      <c r="B267" s="26" t="s">
        <v>32</v>
      </c>
      <c r="C267" s="26" t="s">
        <v>78</v>
      </c>
      <c r="D267" s="26" t="s">
        <v>80</v>
      </c>
      <c r="E267" s="27">
        <v>18</v>
      </c>
      <c r="F267" s="48" t="s">
        <v>190</v>
      </c>
      <c r="G267" s="39" t="s">
        <v>190</v>
      </c>
    </row>
    <row r="268" spans="1:7" ht="17.100000000000001" customHeight="1" x14ac:dyDescent="0.3">
      <c r="A268" s="26" t="s">
        <v>188</v>
      </c>
      <c r="B268" s="26" t="s">
        <v>32</v>
      </c>
      <c r="C268" s="26" t="s">
        <v>81</v>
      </c>
      <c r="D268" s="26" t="s">
        <v>79</v>
      </c>
      <c r="E268" s="27">
        <v>51</v>
      </c>
      <c r="F268" s="50" t="s">
        <v>190</v>
      </c>
      <c r="G268" s="35" t="s">
        <v>190</v>
      </c>
    </row>
    <row r="269" spans="1:7" ht="17.100000000000001" customHeight="1" x14ac:dyDescent="0.3">
      <c r="A269" s="26" t="s">
        <v>188</v>
      </c>
      <c r="B269" s="26" t="s">
        <v>32</v>
      </c>
      <c r="C269" s="26" t="s">
        <v>81</v>
      </c>
      <c r="D269" s="26" t="s">
        <v>80</v>
      </c>
      <c r="E269" s="27">
        <v>51</v>
      </c>
      <c r="F269" s="48" t="s">
        <v>190</v>
      </c>
      <c r="G269" s="39" t="s">
        <v>190</v>
      </c>
    </row>
    <row r="270" spans="1:7" ht="17.100000000000001" customHeight="1" x14ac:dyDescent="0.3">
      <c r="A270" s="26" t="s">
        <v>188</v>
      </c>
      <c r="B270" s="26" t="s">
        <v>32</v>
      </c>
      <c r="C270" s="26" t="s">
        <v>82</v>
      </c>
      <c r="D270" s="26" t="s">
        <v>79</v>
      </c>
      <c r="E270" s="47" t="s">
        <v>190</v>
      </c>
      <c r="F270" s="42">
        <v>1</v>
      </c>
      <c r="G270" s="28" t="s">
        <v>191</v>
      </c>
    </row>
    <row r="271" spans="1:7" ht="17.100000000000001" customHeight="1" x14ac:dyDescent="0.3">
      <c r="A271" s="26" t="s">
        <v>188</v>
      </c>
      <c r="B271" s="26" t="s">
        <v>32</v>
      </c>
      <c r="C271" s="26" t="s">
        <v>83</v>
      </c>
      <c r="D271" s="26" t="s">
        <v>79</v>
      </c>
      <c r="E271" s="27">
        <v>12</v>
      </c>
      <c r="F271" s="48" t="s">
        <v>190</v>
      </c>
      <c r="G271" s="39" t="s">
        <v>190</v>
      </c>
    </row>
    <row r="272" spans="1:7" ht="17.100000000000001" customHeight="1" x14ac:dyDescent="0.3">
      <c r="A272" s="26" t="s">
        <v>188</v>
      </c>
      <c r="B272" s="26" t="s">
        <v>32</v>
      </c>
      <c r="C272" s="26" t="s">
        <v>83</v>
      </c>
      <c r="D272" s="26" t="s">
        <v>80</v>
      </c>
      <c r="E272" s="47" t="s">
        <v>190</v>
      </c>
      <c r="F272" s="42">
        <v>1</v>
      </c>
      <c r="G272" s="28" t="s">
        <v>191</v>
      </c>
    </row>
    <row r="273" spans="1:7" ht="17.100000000000001" customHeight="1" x14ac:dyDescent="0.3">
      <c r="A273" s="26" t="s">
        <v>188</v>
      </c>
      <c r="B273" s="26" t="s">
        <v>32</v>
      </c>
      <c r="C273" s="26" t="s">
        <v>84</v>
      </c>
      <c r="D273" s="26" t="s">
        <v>79</v>
      </c>
      <c r="E273" s="46" t="s">
        <v>190</v>
      </c>
      <c r="F273" s="42">
        <v>1</v>
      </c>
      <c r="G273" s="28" t="s">
        <v>191</v>
      </c>
    </row>
    <row r="274" spans="1:7" ht="17.100000000000001" customHeight="1" x14ac:dyDescent="0.3">
      <c r="A274" s="26" t="s">
        <v>188</v>
      </c>
      <c r="B274" s="26" t="s">
        <v>32</v>
      </c>
      <c r="C274" s="26" t="s">
        <v>84</v>
      </c>
      <c r="D274" s="26" t="s">
        <v>80</v>
      </c>
      <c r="E274" s="27">
        <v>14</v>
      </c>
      <c r="F274" s="50" t="s">
        <v>190</v>
      </c>
      <c r="G274" s="35" t="s">
        <v>190</v>
      </c>
    </row>
    <row r="275" spans="1:7" ht="17.100000000000001" customHeight="1" x14ac:dyDescent="0.3">
      <c r="A275" s="26" t="s">
        <v>188</v>
      </c>
      <c r="B275" s="26" t="s">
        <v>33</v>
      </c>
      <c r="C275" s="26" t="s">
        <v>78</v>
      </c>
      <c r="D275" s="26" t="s">
        <v>79</v>
      </c>
      <c r="E275" s="27">
        <v>689</v>
      </c>
      <c r="F275" s="48" t="s">
        <v>190</v>
      </c>
      <c r="G275" s="39" t="s">
        <v>190</v>
      </c>
    </row>
    <row r="276" spans="1:7" ht="17.100000000000001" customHeight="1" x14ac:dyDescent="0.3">
      <c r="A276" s="26" t="s">
        <v>188</v>
      </c>
      <c r="B276" s="26" t="s">
        <v>33</v>
      </c>
      <c r="C276" s="26" t="s">
        <v>78</v>
      </c>
      <c r="D276" s="26" t="s">
        <v>80</v>
      </c>
      <c r="E276" s="27">
        <v>722</v>
      </c>
      <c r="F276" s="50" t="s">
        <v>190</v>
      </c>
      <c r="G276" s="35" t="s">
        <v>190</v>
      </c>
    </row>
    <row r="277" spans="1:7" ht="17.100000000000001" customHeight="1" x14ac:dyDescent="0.3">
      <c r="A277" s="26" t="s">
        <v>188</v>
      </c>
      <c r="B277" s="26" t="s">
        <v>33</v>
      </c>
      <c r="C277" s="26" t="s">
        <v>81</v>
      </c>
      <c r="D277" s="26" t="s">
        <v>79</v>
      </c>
      <c r="E277" s="27">
        <v>2388</v>
      </c>
      <c r="F277" s="48" t="s">
        <v>190</v>
      </c>
      <c r="G277" s="39" t="s">
        <v>190</v>
      </c>
    </row>
    <row r="278" spans="1:7" ht="17.100000000000001" customHeight="1" x14ac:dyDescent="0.3">
      <c r="A278" s="26" t="s">
        <v>188</v>
      </c>
      <c r="B278" s="26" t="s">
        <v>33</v>
      </c>
      <c r="C278" s="26" t="s">
        <v>81</v>
      </c>
      <c r="D278" s="26" t="s">
        <v>80</v>
      </c>
      <c r="E278" s="27">
        <v>2496</v>
      </c>
      <c r="F278" s="50" t="s">
        <v>190</v>
      </c>
      <c r="G278" s="35" t="s">
        <v>190</v>
      </c>
    </row>
    <row r="279" spans="1:7" ht="17.100000000000001" customHeight="1" x14ac:dyDescent="0.3">
      <c r="A279" s="26" t="s">
        <v>188</v>
      </c>
      <c r="B279" s="26" t="s">
        <v>33</v>
      </c>
      <c r="C279" s="26" t="s">
        <v>82</v>
      </c>
      <c r="D279" s="26" t="s">
        <v>79</v>
      </c>
      <c r="E279" s="27">
        <v>193</v>
      </c>
      <c r="F279" s="48" t="s">
        <v>190</v>
      </c>
      <c r="G279" s="39" t="s">
        <v>190</v>
      </c>
    </row>
    <row r="280" spans="1:7" ht="17.100000000000001" customHeight="1" x14ac:dyDescent="0.3">
      <c r="A280" s="26" t="s">
        <v>188</v>
      </c>
      <c r="B280" s="26" t="s">
        <v>33</v>
      </c>
      <c r="C280" s="26" t="s">
        <v>82</v>
      </c>
      <c r="D280" s="26" t="s">
        <v>80</v>
      </c>
      <c r="E280" s="27">
        <v>209</v>
      </c>
      <c r="F280" s="50" t="s">
        <v>190</v>
      </c>
      <c r="G280" s="35" t="s">
        <v>190</v>
      </c>
    </row>
    <row r="281" spans="1:7" ht="17.100000000000001" customHeight="1" x14ac:dyDescent="0.3">
      <c r="A281" s="26" t="s">
        <v>188</v>
      </c>
      <c r="B281" s="26" t="s">
        <v>33</v>
      </c>
      <c r="C281" s="26" t="s">
        <v>83</v>
      </c>
      <c r="D281" s="26" t="s">
        <v>79</v>
      </c>
      <c r="E281" s="27">
        <v>434</v>
      </c>
      <c r="F281" s="48" t="s">
        <v>190</v>
      </c>
      <c r="G281" s="39" t="s">
        <v>190</v>
      </c>
    </row>
    <row r="282" spans="1:7" ht="17.100000000000001" customHeight="1" x14ac:dyDescent="0.3">
      <c r="A282" s="26" t="s">
        <v>188</v>
      </c>
      <c r="B282" s="26" t="s">
        <v>33</v>
      </c>
      <c r="C282" s="26" t="s">
        <v>83</v>
      </c>
      <c r="D282" s="26" t="s">
        <v>80</v>
      </c>
      <c r="E282" s="27">
        <v>319</v>
      </c>
      <c r="F282" s="50" t="s">
        <v>190</v>
      </c>
      <c r="G282" s="35" t="s">
        <v>190</v>
      </c>
    </row>
    <row r="283" spans="1:7" ht="17.100000000000001" customHeight="1" x14ac:dyDescent="0.3">
      <c r="A283" s="26" t="s">
        <v>188</v>
      </c>
      <c r="B283" s="26" t="s">
        <v>33</v>
      </c>
      <c r="C283" s="26" t="s">
        <v>84</v>
      </c>
      <c r="D283" s="26" t="s">
        <v>79</v>
      </c>
      <c r="E283" s="27">
        <v>453</v>
      </c>
      <c r="F283" s="48" t="s">
        <v>190</v>
      </c>
      <c r="G283" s="39" t="s">
        <v>190</v>
      </c>
    </row>
    <row r="284" spans="1:7" ht="17.100000000000001" customHeight="1" x14ac:dyDescent="0.3">
      <c r="A284" s="26" t="s">
        <v>188</v>
      </c>
      <c r="B284" s="26" t="s">
        <v>33</v>
      </c>
      <c r="C284" s="26" t="s">
        <v>84</v>
      </c>
      <c r="D284" s="26" t="s">
        <v>80</v>
      </c>
      <c r="E284" s="27">
        <v>502</v>
      </c>
      <c r="F284" s="50" t="s">
        <v>190</v>
      </c>
      <c r="G284" s="35" t="s">
        <v>190</v>
      </c>
    </row>
    <row r="285" spans="1:7" ht="17.100000000000001" customHeight="1" x14ac:dyDescent="0.3">
      <c r="A285" s="26" t="s">
        <v>188</v>
      </c>
      <c r="B285" s="26" t="s">
        <v>34</v>
      </c>
      <c r="C285" s="26" t="s">
        <v>78</v>
      </c>
      <c r="D285" s="26" t="s">
        <v>79</v>
      </c>
      <c r="E285" s="27">
        <v>38</v>
      </c>
      <c r="F285" s="48" t="s">
        <v>190</v>
      </c>
      <c r="G285" s="39" t="s">
        <v>190</v>
      </c>
    </row>
    <row r="286" spans="1:7" ht="17.100000000000001" customHeight="1" x14ac:dyDescent="0.3">
      <c r="A286" s="26" t="s">
        <v>188</v>
      </c>
      <c r="B286" s="26" t="s">
        <v>34</v>
      </c>
      <c r="C286" s="26" t="s">
        <v>78</v>
      </c>
      <c r="D286" s="26" t="s">
        <v>80</v>
      </c>
      <c r="E286" s="27">
        <v>46</v>
      </c>
      <c r="F286" s="50" t="s">
        <v>190</v>
      </c>
      <c r="G286" s="35" t="s">
        <v>190</v>
      </c>
    </row>
    <row r="287" spans="1:7" ht="17.100000000000001" customHeight="1" x14ac:dyDescent="0.3">
      <c r="A287" s="26" t="s">
        <v>188</v>
      </c>
      <c r="B287" s="26" t="s">
        <v>34</v>
      </c>
      <c r="C287" s="26" t="s">
        <v>81</v>
      </c>
      <c r="D287" s="26" t="s">
        <v>79</v>
      </c>
      <c r="E287" s="27">
        <v>161</v>
      </c>
      <c r="F287" s="48" t="s">
        <v>190</v>
      </c>
      <c r="G287" s="39" t="s">
        <v>190</v>
      </c>
    </row>
    <row r="288" spans="1:7" ht="17.100000000000001" customHeight="1" x14ac:dyDescent="0.3">
      <c r="A288" s="26" t="s">
        <v>188</v>
      </c>
      <c r="B288" s="26" t="s">
        <v>34</v>
      </c>
      <c r="C288" s="26" t="s">
        <v>81</v>
      </c>
      <c r="D288" s="26" t="s">
        <v>80</v>
      </c>
      <c r="E288" s="27">
        <v>159</v>
      </c>
      <c r="F288" s="50" t="s">
        <v>190</v>
      </c>
      <c r="G288" s="35" t="s">
        <v>190</v>
      </c>
    </row>
    <row r="289" spans="1:7" ht="17.100000000000001" customHeight="1" x14ac:dyDescent="0.3">
      <c r="A289" s="26" t="s">
        <v>188</v>
      </c>
      <c r="B289" s="26" t="s">
        <v>34</v>
      </c>
      <c r="C289" s="26" t="s">
        <v>82</v>
      </c>
      <c r="D289" s="26" t="s">
        <v>79</v>
      </c>
      <c r="E289" s="27">
        <v>20</v>
      </c>
      <c r="F289" s="48" t="s">
        <v>190</v>
      </c>
      <c r="G289" s="39" t="s">
        <v>190</v>
      </c>
    </row>
    <row r="290" spans="1:7" ht="17.100000000000001" customHeight="1" x14ac:dyDescent="0.3">
      <c r="A290" s="26" t="s">
        <v>188</v>
      </c>
      <c r="B290" s="26" t="s">
        <v>34</v>
      </c>
      <c r="C290" s="26" t="s">
        <v>82</v>
      </c>
      <c r="D290" s="26" t="s">
        <v>80</v>
      </c>
      <c r="E290" s="27">
        <v>20</v>
      </c>
      <c r="F290" s="50" t="s">
        <v>190</v>
      </c>
      <c r="G290" s="35" t="s">
        <v>190</v>
      </c>
    </row>
    <row r="291" spans="1:7" ht="17.100000000000001" customHeight="1" x14ac:dyDescent="0.3">
      <c r="A291" s="26" t="s">
        <v>188</v>
      </c>
      <c r="B291" s="26" t="s">
        <v>34</v>
      </c>
      <c r="C291" s="26" t="s">
        <v>83</v>
      </c>
      <c r="D291" s="26" t="s">
        <v>79</v>
      </c>
      <c r="E291" s="27">
        <v>40</v>
      </c>
      <c r="F291" s="48" t="s">
        <v>190</v>
      </c>
      <c r="G291" s="39" t="s">
        <v>190</v>
      </c>
    </row>
    <row r="292" spans="1:7" ht="17.100000000000001" customHeight="1" x14ac:dyDescent="0.3">
      <c r="A292" s="26" t="s">
        <v>188</v>
      </c>
      <c r="B292" s="26" t="s">
        <v>34</v>
      </c>
      <c r="C292" s="26" t="s">
        <v>83</v>
      </c>
      <c r="D292" s="26" t="s">
        <v>80</v>
      </c>
      <c r="E292" s="27">
        <v>33</v>
      </c>
      <c r="F292" s="50" t="s">
        <v>190</v>
      </c>
      <c r="G292" s="35" t="s">
        <v>190</v>
      </c>
    </row>
    <row r="293" spans="1:7" ht="17.100000000000001" customHeight="1" x14ac:dyDescent="0.3">
      <c r="A293" s="26" t="s">
        <v>188</v>
      </c>
      <c r="B293" s="26" t="s">
        <v>34</v>
      </c>
      <c r="C293" s="26" t="s">
        <v>84</v>
      </c>
      <c r="D293" s="26" t="s">
        <v>79</v>
      </c>
      <c r="E293" s="27">
        <v>32</v>
      </c>
      <c r="F293" s="48" t="s">
        <v>190</v>
      </c>
      <c r="G293" s="39" t="s">
        <v>190</v>
      </c>
    </row>
    <row r="294" spans="1:7" ht="17.100000000000001" customHeight="1" x14ac:dyDescent="0.3">
      <c r="A294" s="26" t="s">
        <v>188</v>
      </c>
      <c r="B294" s="26" t="s">
        <v>34</v>
      </c>
      <c r="C294" s="26" t="s">
        <v>84</v>
      </c>
      <c r="D294" s="26" t="s">
        <v>80</v>
      </c>
      <c r="E294" s="27">
        <v>33</v>
      </c>
      <c r="F294" s="50" t="s">
        <v>190</v>
      </c>
      <c r="G294" s="35" t="s">
        <v>190</v>
      </c>
    </row>
    <row r="295" spans="1:7" ht="17.100000000000001" customHeight="1" x14ac:dyDescent="0.3">
      <c r="A295" s="26" t="s">
        <v>188</v>
      </c>
      <c r="B295" s="26" t="s">
        <v>35</v>
      </c>
      <c r="C295" s="26" t="s">
        <v>78</v>
      </c>
      <c r="D295" s="26" t="s">
        <v>79</v>
      </c>
      <c r="E295" s="46" t="s">
        <v>190</v>
      </c>
      <c r="F295" s="42">
        <v>1</v>
      </c>
      <c r="G295" s="28" t="s">
        <v>191</v>
      </c>
    </row>
    <row r="296" spans="1:7" ht="17.100000000000001" customHeight="1" x14ac:dyDescent="0.3">
      <c r="A296" s="26" t="s">
        <v>188</v>
      </c>
      <c r="B296" s="26" t="s">
        <v>35</v>
      </c>
      <c r="C296" s="26" t="s">
        <v>78</v>
      </c>
      <c r="D296" s="26" t="s">
        <v>80</v>
      </c>
      <c r="E296" s="47" t="s">
        <v>190</v>
      </c>
      <c r="F296" s="42">
        <v>1</v>
      </c>
      <c r="G296" s="28" t="s">
        <v>191</v>
      </c>
    </row>
    <row r="297" spans="1:7" ht="17.100000000000001" customHeight="1" x14ac:dyDescent="0.3">
      <c r="A297" s="26" t="s">
        <v>188</v>
      </c>
      <c r="B297" s="26" t="s">
        <v>35</v>
      </c>
      <c r="C297" s="26" t="s">
        <v>81</v>
      </c>
      <c r="D297" s="26" t="s">
        <v>79</v>
      </c>
      <c r="E297" s="46" t="s">
        <v>190</v>
      </c>
      <c r="F297" s="42">
        <v>1</v>
      </c>
      <c r="G297" s="28" t="s">
        <v>191</v>
      </c>
    </row>
    <row r="298" spans="1:7" ht="17.100000000000001" customHeight="1" x14ac:dyDescent="0.3">
      <c r="A298" s="26" t="s">
        <v>188</v>
      </c>
      <c r="B298" s="26" t="s">
        <v>35</v>
      </c>
      <c r="C298" s="26" t="s">
        <v>81</v>
      </c>
      <c r="D298" s="26" t="s">
        <v>80</v>
      </c>
      <c r="E298" s="47" t="s">
        <v>190</v>
      </c>
      <c r="F298" s="42">
        <v>1</v>
      </c>
      <c r="G298" s="28" t="s">
        <v>191</v>
      </c>
    </row>
    <row r="299" spans="1:7" ht="17.100000000000001" customHeight="1" x14ac:dyDescent="0.3">
      <c r="A299" s="26" t="s">
        <v>188</v>
      </c>
      <c r="B299" s="26" t="s">
        <v>35</v>
      </c>
      <c r="C299" s="26" t="s">
        <v>82</v>
      </c>
      <c r="D299" s="26" t="s">
        <v>79</v>
      </c>
      <c r="E299" s="46" t="s">
        <v>190</v>
      </c>
      <c r="F299" s="42">
        <v>1</v>
      </c>
      <c r="G299" s="28" t="s">
        <v>191</v>
      </c>
    </row>
    <row r="300" spans="1:7" ht="17.100000000000001" customHeight="1" x14ac:dyDescent="0.3">
      <c r="A300" s="26" t="s">
        <v>188</v>
      </c>
      <c r="B300" s="26" t="s">
        <v>35</v>
      </c>
      <c r="C300" s="26" t="s">
        <v>82</v>
      </c>
      <c r="D300" s="26" t="s">
        <v>80</v>
      </c>
      <c r="E300" s="47" t="s">
        <v>190</v>
      </c>
      <c r="F300" s="42">
        <v>1</v>
      </c>
      <c r="G300" s="28" t="s">
        <v>191</v>
      </c>
    </row>
    <row r="301" spans="1:7" ht="17.100000000000001" customHeight="1" x14ac:dyDescent="0.3">
      <c r="A301" s="26" t="s">
        <v>188</v>
      </c>
      <c r="B301" s="26" t="s">
        <v>35</v>
      </c>
      <c r="C301" s="26" t="s">
        <v>83</v>
      </c>
      <c r="D301" s="26" t="s">
        <v>79</v>
      </c>
      <c r="E301" s="46" t="s">
        <v>190</v>
      </c>
      <c r="F301" s="42">
        <v>1</v>
      </c>
      <c r="G301" s="28" t="s">
        <v>191</v>
      </c>
    </row>
    <row r="302" spans="1:7" ht="17.100000000000001" customHeight="1" x14ac:dyDescent="0.3">
      <c r="A302" s="26" t="s">
        <v>188</v>
      </c>
      <c r="B302" s="26" t="s">
        <v>35</v>
      </c>
      <c r="C302" s="26" t="s">
        <v>84</v>
      </c>
      <c r="D302" s="26" t="s">
        <v>79</v>
      </c>
      <c r="E302" s="47" t="s">
        <v>190</v>
      </c>
      <c r="F302" s="42">
        <v>1</v>
      </c>
      <c r="G302" s="28" t="s">
        <v>191</v>
      </c>
    </row>
    <row r="303" spans="1:7" ht="17.100000000000001" customHeight="1" x14ac:dyDescent="0.3">
      <c r="A303" s="26" t="s">
        <v>188</v>
      </c>
      <c r="B303" s="26" t="s">
        <v>35</v>
      </c>
      <c r="C303" s="26" t="s">
        <v>84</v>
      </c>
      <c r="D303" s="26" t="s">
        <v>80</v>
      </c>
      <c r="E303" s="46" t="s">
        <v>190</v>
      </c>
      <c r="F303" s="42">
        <v>1</v>
      </c>
      <c r="G303" s="28" t="s">
        <v>191</v>
      </c>
    </row>
    <row r="304" spans="1:7" ht="17.100000000000001" customHeight="1" x14ac:dyDescent="0.3">
      <c r="A304" s="26" t="s">
        <v>188</v>
      </c>
      <c r="B304" s="26" t="s">
        <v>36</v>
      </c>
      <c r="C304" s="26" t="s">
        <v>78</v>
      </c>
      <c r="D304" s="26" t="s">
        <v>79</v>
      </c>
      <c r="E304" s="27">
        <v>762</v>
      </c>
      <c r="F304" s="50" t="s">
        <v>190</v>
      </c>
      <c r="G304" s="35" t="s">
        <v>190</v>
      </c>
    </row>
    <row r="305" spans="1:7" ht="17.100000000000001" customHeight="1" x14ac:dyDescent="0.3">
      <c r="A305" s="26" t="s">
        <v>188</v>
      </c>
      <c r="B305" s="26" t="s">
        <v>36</v>
      </c>
      <c r="C305" s="26" t="s">
        <v>78</v>
      </c>
      <c r="D305" s="26" t="s">
        <v>80</v>
      </c>
      <c r="E305" s="27">
        <v>822</v>
      </c>
      <c r="F305" s="48" t="s">
        <v>190</v>
      </c>
      <c r="G305" s="39" t="s">
        <v>190</v>
      </c>
    </row>
    <row r="306" spans="1:7" ht="17.100000000000001" customHeight="1" x14ac:dyDescent="0.3">
      <c r="A306" s="26" t="s">
        <v>188</v>
      </c>
      <c r="B306" s="26" t="s">
        <v>36</v>
      </c>
      <c r="C306" s="26" t="s">
        <v>81</v>
      </c>
      <c r="D306" s="26" t="s">
        <v>79</v>
      </c>
      <c r="E306" s="27">
        <v>1232</v>
      </c>
      <c r="F306" s="50" t="s">
        <v>190</v>
      </c>
      <c r="G306" s="35" t="s">
        <v>190</v>
      </c>
    </row>
    <row r="307" spans="1:7" ht="17.100000000000001" customHeight="1" x14ac:dyDescent="0.3">
      <c r="A307" s="26" t="s">
        <v>188</v>
      </c>
      <c r="B307" s="26" t="s">
        <v>36</v>
      </c>
      <c r="C307" s="26" t="s">
        <v>81</v>
      </c>
      <c r="D307" s="26" t="s">
        <v>80</v>
      </c>
      <c r="E307" s="27">
        <v>1311</v>
      </c>
      <c r="F307" s="48" t="s">
        <v>190</v>
      </c>
      <c r="G307" s="39" t="s">
        <v>190</v>
      </c>
    </row>
    <row r="308" spans="1:7" ht="17.100000000000001" customHeight="1" x14ac:dyDescent="0.3">
      <c r="A308" s="26" t="s">
        <v>188</v>
      </c>
      <c r="B308" s="26" t="s">
        <v>36</v>
      </c>
      <c r="C308" s="26" t="s">
        <v>82</v>
      </c>
      <c r="D308" s="26" t="s">
        <v>79</v>
      </c>
      <c r="E308" s="27">
        <v>206</v>
      </c>
      <c r="F308" s="50" t="s">
        <v>190</v>
      </c>
      <c r="G308" s="35" t="s">
        <v>190</v>
      </c>
    </row>
    <row r="309" spans="1:7" ht="17.100000000000001" customHeight="1" x14ac:dyDescent="0.3">
      <c r="A309" s="26" t="s">
        <v>188</v>
      </c>
      <c r="B309" s="26" t="s">
        <v>36</v>
      </c>
      <c r="C309" s="26" t="s">
        <v>82</v>
      </c>
      <c r="D309" s="26" t="s">
        <v>80</v>
      </c>
      <c r="E309" s="27">
        <v>209</v>
      </c>
      <c r="F309" s="48" t="s">
        <v>190</v>
      </c>
      <c r="G309" s="39" t="s">
        <v>190</v>
      </c>
    </row>
    <row r="310" spans="1:7" ht="17.100000000000001" customHeight="1" x14ac:dyDescent="0.3">
      <c r="A310" s="26" t="s">
        <v>188</v>
      </c>
      <c r="B310" s="26" t="s">
        <v>36</v>
      </c>
      <c r="C310" s="26" t="s">
        <v>83</v>
      </c>
      <c r="D310" s="26" t="s">
        <v>79</v>
      </c>
      <c r="E310" s="27">
        <v>234</v>
      </c>
      <c r="F310" s="50" t="s">
        <v>190</v>
      </c>
      <c r="G310" s="35" t="s">
        <v>190</v>
      </c>
    </row>
    <row r="311" spans="1:7" ht="17.100000000000001" customHeight="1" x14ac:dyDescent="0.3">
      <c r="A311" s="26" t="s">
        <v>188</v>
      </c>
      <c r="B311" s="26" t="s">
        <v>36</v>
      </c>
      <c r="C311" s="26" t="s">
        <v>83</v>
      </c>
      <c r="D311" s="26" t="s">
        <v>80</v>
      </c>
      <c r="E311" s="27">
        <v>191</v>
      </c>
      <c r="F311" s="48" t="s">
        <v>190</v>
      </c>
      <c r="G311" s="39" t="s">
        <v>190</v>
      </c>
    </row>
    <row r="312" spans="1:7" ht="17.100000000000001" customHeight="1" x14ac:dyDescent="0.3">
      <c r="A312" s="26" t="s">
        <v>188</v>
      </c>
      <c r="B312" s="26" t="s">
        <v>36</v>
      </c>
      <c r="C312" s="26" t="s">
        <v>84</v>
      </c>
      <c r="D312" s="26" t="s">
        <v>79</v>
      </c>
      <c r="E312" s="27">
        <v>328</v>
      </c>
      <c r="F312" s="50" t="s">
        <v>190</v>
      </c>
      <c r="G312" s="35" t="s">
        <v>190</v>
      </c>
    </row>
    <row r="313" spans="1:7" ht="17.100000000000001" customHeight="1" x14ac:dyDescent="0.3">
      <c r="A313" s="26" t="s">
        <v>188</v>
      </c>
      <c r="B313" s="26" t="s">
        <v>36</v>
      </c>
      <c r="C313" s="26" t="s">
        <v>84</v>
      </c>
      <c r="D313" s="26" t="s">
        <v>80</v>
      </c>
      <c r="E313" s="27">
        <v>286</v>
      </c>
      <c r="F313" s="48" t="s">
        <v>190</v>
      </c>
      <c r="G313" s="39" t="s">
        <v>190</v>
      </c>
    </row>
    <row r="314" spans="1:7" ht="17.100000000000001" customHeight="1" x14ac:dyDescent="0.3">
      <c r="A314" s="26" t="s">
        <v>188</v>
      </c>
      <c r="B314" s="26" t="s">
        <v>37</v>
      </c>
      <c r="C314" s="26" t="s">
        <v>78</v>
      </c>
      <c r="D314" s="26" t="s">
        <v>79</v>
      </c>
      <c r="E314" s="27">
        <v>449</v>
      </c>
      <c r="F314" s="50" t="s">
        <v>190</v>
      </c>
      <c r="G314" s="35" t="s">
        <v>190</v>
      </c>
    </row>
    <row r="315" spans="1:7" ht="17.100000000000001" customHeight="1" x14ac:dyDescent="0.3">
      <c r="A315" s="26" t="s">
        <v>188</v>
      </c>
      <c r="B315" s="26" t="s">
        <v>37</v>
      </c>
      <c r="C315" s="26" t="s">
        <v>78</v>
      </c>
      <c r="D315" s="26" t="s">
        <v>80</v>
      </c>
      <c r="E315" s="27">
        <v>463</v>
      </c>
      <c r="F315" s="48" t="s">
        <v>190</v>
      </c>
      <c r="G315" s="39" t="s">
        <v>190</v>
      </c>
    </row>
    <row r="316" spans="1:7" ht="17.100000000000001" customHeight="1" x14ac:dyDescent="0.3">
      <c r="A316" s="26" t="s">
        <v>188</v>
      </c>
      <c r="B316" s="26" t="s">
        <v>37</v>
      </c>
      <c r="C316" s="26" t="s">
        <v>81</v>
      </c>
      <c r="D316" s="26" t="s">
        <v>79</v>
      </c>
      <c r="E316" s="27">
        <v>964</v>
      </c>
      <c r="F316" s="50" t="s">
        <v>190</v>
      </c>
      <c r="G316" s="35" t="s">
        <v>190</v>
      </c>
    </row>
    <row r="317" spans="1:7" ht="17.100000000000001" customHeight="1" x14ac:dyDescent="0.3">
      <c r="A317" s="26" t="s">
        <v>188</v>
      </c>
      <c r="B317" s="26" t="s">
        <v>37</v>
      </c>
      <c r="C317" s="26" t="s">
        <v>81</v>
      </c>
      <c r="D317" s="26" t="s">
        <v>80</v>
      </c>
      <c r="E317" s="27">
        <v>952</v>
      </c>
      <c r="F317" s="48" t="s">
        <v>190</v>
      </c>
      <c r="G317" s="39" t="s">
        <v>190</v>
      </c>
    </row>
    <row r="318" spans="1:7" ht="17.100000000000001" customHeight="1" x14ac:dyDescent="0.3">
      <c r="A318" s="26" t="s">
        <v>188</v>
      </c>
      <c r="B318" s="26" t="s">
        <v>37</v>
      </c>
      <c r="C318" s="26" t="s">
        <v>82</v>
      </c>
      <c r="D318" s="26" t="s">
        <v>79</v>
      </c>
      <c r="E318" s="27">
        <v>192</v>
      </c>
      <c r="F318" s="50" t="s">
        <v>190</v>
      </c>
      <c r="G318" s="35" t="s">
        <v>190</v>
      </c>
    </row>
    <row r="319" spans="1:7" ht="17.100000000000001" customHeight="1" x14ac:dyDescent="0.3">
      <c r="A319" s="26" t="s">
        <v>188</v>
      </c>
      <c r="B319" s="26" t="s">
        <v>37</v>
      </c>
      <c r="C319" s="26" t="s">
        <v>82</v>
      </c>
      <c r="D319" s="26" t="s">
        <v>80</v>
      </c>
      <c r="E319" s="27">
        <v>177</v>
      </c>
      <c r="F319" s="48" t="s">
        <v>190</v>
      </c>
      <c r="G319" s="39" t="s">
        <v>190</v>
      </c>
    </row>
    <row r="320" spans="1:7" ht="17.100000000000001" customHeight="1" x14ac:dyDescent="0.3">
      <c r="A320" s="26" t="s">
        <v>188</v>
      </c>
      <c r="B320" s="26" t="s">
        <v>37</v>
      </c>
      <c r="C320" s="26" t="s">
        <v>83</v>
      </c>
      <c r="D320" s="26" t="s">
        <v>79</v>
      </c>
      <c r="E320" s="27">
        <v>123</v>
      </c>
      <c r="F320" s="50" t="s">
        <v>190</v>
      </c>
      <c r="G320" s="35" t="s">
        <v>190</v>
      </c>
    </row>
    <row r="321" spans="1:7" ht="17.100000000000001" customHeight="1" x14ac:dyDescent="0.3">
      <c r="A321" s="26" t="s">
        <v>188</v>
      </c>
      <c r="B321" s="26" t="s">
        <v>37</v>
      </c>
      <c r="C321" s="26" t="s">
        <v>83</v>
      </c>
      <c r="D321" s="26" t="s">
        <v>80</v>
      </c>
      <c r="E321" s="27">
        <v>95</v>
      </c>
      <c r="F321" s="48" t="s">
        <v>190</v>
      </c>
      <c r="G321" s="39" t="s">
        <v>190</v>
      </c>
    </row>
    <row r="322" spans="1:7" ht="17.100000000000001" customHeight="1" x14ac:dyDescent="0.3">
      <c r="A322" s="26" t="s">
        <v>188</v>
      </c>
      <c r="B322" s="26" t="s">
        <v>37</v>
      </c>
      <c r="C322" s="26" t="s">
        <v>84</v>
      </c>
      <c r="D322" s="26" t="s">
        <v>79</v>
      </c>
      <c r="E322" s="27">
        <v>275</v>
      </c>
      <c r="F322" s="50" t="s">
        <v>190</v>
      </c>
      <c r="G322" s="35" t="s">
        <v>190</v>
      </c>
    </row>
    <row r="323" spans="1:7" ht="17.100000000000001" customHeight="1" x14ac:dyDescent="0.3">
      <c r="A323" s="26" t="s">
        <v>188</v>
      </c>
      <c r="B323" s="26" t="s">
        <v>37</v>
      </c>
      <c r="C323" s="26" t="s">
        <v>84</v>
      </c>
      <c r="D323" s="26" t="s">
        <v>80</v>
      </c>
      <c r="E323" s="27">
        <v>321</v>
      </c>
      <c r="F323" s="48" t="s">
        <v>190</v>
      </c>
      <c r="G323" s="39" t="s">
        <v>190</v>
      </c>
    </row>
    <row r="324" spans="1:7" ht="17.100000000000001" customHeight="1" x14ac:dyDescent="0.3">
      <c r="A324" s="26" t="s">
        <v>188</v>
      </c>
      <c r="B324" s="26" t="s">
        <v>38</v>
      </c>
      <c r="C324" s="26" t="s">
        <v>78</v>
      </c>
      <c r="D324" s="26" t="s">
        <v>79</v>
      </c>
      <c r="E324" s="27">
        <v>16</v>
      </c>
      <c r="F324" s="50" t="s">
        <v>190</v>
      </c>
      <c r="G324" s="35" t="s">
        <v>190</v>
      </c>
    </row>
    <row r="325" spans="1:7" ht="17.100000000000001" customHeight="1" x14ac:dyDescent="0.3">
      <c r="A325" s="26" t="s">
        <v>188</v>
      </c>
      <c r="B325" s="26" t="s">
        <v>38</v>
      </c>
      <c r="C325" s="26" t="s">
        <v>78</v>
      </c>
      <c r="D325" s="26" t="s">
        <v>80</v>
      </c>
      <c r="E325" s="27">
        <v>20</v>
      </c>
      <c r="F325" s="48" t="s">
        <v>190</v>
      </c>
      <c r="G325" s="39" t="s">
        <v>190</v>
      </c>
    </row>
    <row r="326" spans="1:7" ht="17.100000000000001" customHeight="1" x14ac:dyDescent="0.3">
      <c r="A326" s="26" t="s">
        <v>188</v>
      </c>
      <c r="B326" s="26" t="s">
        <v>38</v>
      </c>
      <c r="C326" s="26" t="s">
        <v>81</v>
      </c>
      <c r="D326" s="26" t="s">
        <v>79</v>
      </c>
      <c r="E326" s="27">
        <v>35</v>
      </c>
      <c r="F326" s="50" t="s">
        <v>190</v>
      </c>
      <c r="G326" s="35" t="s">
        <v>190</v>
      </c>
    </row>
    <row r="327" spans="1:7" ht="17.100000000000001" customHeight="1" x14ac:dyDescent="0.3">
      <c r="A327" s="26" t="s">
        <v>188</v>
      </c>
      <c r="B327" s="26" t="s">
        <v>38</v>
      </c>
      <c r="C327" s="26" t="s">
        <v>81</v>
      </c>
      <c r="D327" s="26" t="s">
        <v>80</v>
      </c>
      <c r="E327" s="27">
        <v>26</v>
      </c>
      <c r="F327" s="48" t="s">
        <v>190</v>
      </c>
      <c r="G327" s="39" t="s">
        <v>190</v>
      </c>
    </row>
    <row r="328" spans="1:7" ht="17.100000000000001" customHeight="1" x14ac:dyDescent="0.3">
      <c r="A328" s="26" t="s">
        <v>188</v>
      </c>
      <c r="B328" s="26" t="s">
        <v>38</v>
      </c>
      <c r="C328" s="26" t="s">
        <v>82</v>
      </c>
      <c r="D328" s="26" t="s">
        <v>79</v>
      </c>
      <c r="E328" s="47" t="s">
        <v>190</v>
      </c>
      <c r="F328" s="42">
        <v>1</v>
      </c>
      <c r="G328" s="28" t="s">
        <v>191</v>
      </c>
    </row>
    <row r="329" spans="1:7" ht="17.100000000000001" customHeight="1" x14ac:dyDescent="0.3">
      <c r="A329" s="26" t="s">
        <v>188</v>
      </c>
      <c r="B329" s="26" t="s">
        <v>38</v>
      </c>
      <c r="C329" s="26" t="s">
        <v>82</v>
      </c>
      <c r="D329" s="26" t="s">
        <v>80</v>
      </c>
      <c r="E329" s="46" t="s">
        <v>190</v>
      </c>
      <c r="F329" s="42">
        <v>1</v>
      </c>
      <c r="G329" s="28" t="s">
        <v>191</v>
      </c>
    </row>
    <row r="330" spans="1:7" ht="17.100000000000001" customHeight="1" x14ac:dyDescent="0.3">
      <c r="A330" s="26" t="s">
        <v>188</v>
      </c>
      <c r="B330" s="26" t="s">
        <v>38</v>
      </c>
      <c r="C330" s="26" t="s">
        <v>83</v>
      </c>
      <c r="D330" s="26" t="s">
        <v>79</v>
      </c>
      <c r="E330" s="47" t="s">
        <v>190</v>
      </c>
      <c r="F330" s="42">
        <v>1</v>
      </c>
      <c r="G330" s="28" t="s">
        <v>191</v>
      </c>
    </row>
    <row r="331" spans="1:7" ht="17.100000000000001" customHeight="1" x14ac:dyDescent="0.3">
      <c r="A331" s="26" t="s">
        <v>188</v>
      </c>
      <c r="B331" s="26" t="s">
        <v>38</v>
      </c>
      <c r="C331" s="26" t="s">
        <v>83</v>
      </c>
      <c r="D331" s="26" t="s">
        <v>80</v>
      </c>
      <c r="E331" s="46" t="s">
        <v>190</v>
      </c>
      <c r="F331" s="42">
        <v>1</v>
      </c>
      <c r="G331" s="28" t="s">
        <v>191</v>
      </c>
    </row>
    <row r="332" spans="1:7" ht="17.100000000000001" customHeight="1" x14ac:dyDescent="0.3">
      <c r="A332" s="26" t="s">
        <v>188</v>
      </c>
      <c r="B332" s="26" t="s">
        <v>38</v>
      </c>
      <c r="C332" s="26" t="s">
        <v>84</v>
      </c>
      <c r="D332" s="26" t="s">
        <v>79</v>
      </c>
      <c r="E332" s="47" t="s">
        <v>190</v>
      </c>
      <c r="F332" s="42">
        <v>1</v>
      </c>
      <c r="G332" s="28" t="s">
        <v>191</v>
      </c>
    </row>
    <row r="333" spans="1:7" ht="17.100000000000001" customHeight="1" x14ac:dyDescent="0.3">
      <c r="A333" s="26" t="s">
        <v>188</v>
      </c>
      <c r="B333" s="26" t="s">
        <v>38</v>
      </c>
      <c r="C333" s="26" t="s">
        <v>84</v>
      </c>
      <c r="D333" s="26" t="s">
        <v>80</v>
      </c>
      <c r="E333" s="46" t="s">
        <v>190</v>
      </c>
      <c r="F333" s="42">
        <v>1</v>
      </c>
      <c r="G333" s="28" t="s">
        <v>191</v>
      </c>
    </row>
    <row r="334" spans="1:7" ht="17.100000000000001" customHeight="1" x14ac:dyDescent="0.3">
      <c r="A334" s="26" t="s">
        <v>188</v>
      </c>
      <c r="B334" s="26" t="s">
        <v>39</v>
      </c>
      <c r="C334" s="26" t="s">
        <v>78</v>
      </c>
      <c r="D334" s="26" t="s">
        <v>79</v>
      </c>
      <c r="E334" s="27">
        <v>802</v>
      </c>
      <c r="F334" s="50" t="s">
        <v>190</v>
      </c>
      <c r="G334" s="35" t="s">
        <v>190</v>
      </c>
    </row>
    <row r="335" spans="1:7" ht="17.100000000000001" customHeight="1" x14ac:dyDescent="0.3">
      <c r="A335" s="26" t="s">
        <v>188</v>
      </c>
      <c r="B335" s="26" t="s">
        <v>39</v>
      </c>
      <c r="C335" s="26" t="s">
        <v>78</v>
      </c>
      <c r="D335" s="26" t="s">
        <v>80</v>
      </c>
      <c r="E335" s="27">
        <v>849</v>
      </c>
      <c r="F335" s="48" t="s">
        <v>190</v>
      </c>
      <c r="G335" s="39" t="s">
        <v>190</v>
      </c>
    </row>
    <row r="336" spans="1:7" ht="17.100000000000001" customHeight="1" x14ac:dyDescent="0.3">
      <c r="A336" s="26" t="s">
        <v>188</v>
      </c>
      <c r="B336" s="26" t="s">
        <v>39</v>
      </c>
      <c r="C336" s="26" t="s">
        <v>81</v>
      </c>
      <c r="D336" s="26" t="s">
        <v>79</v>
      </c>
      <c r="E336" s="27">
        <v>1082</v>
      </c>
      <c r="F336" s="50" t="s">
        <v>190</v>
      </c>
      <c r="G336" s="35" t="s">
        <v>190</v>
      </c>
    </row>
    <row r="337" spans="1:7" ht="17.100000000000001" customHeight="1" x14ac:dyDescent="0.3">
      <c r="A337" s="26" t="s">
        <v>188</v>
      </c>
      <c r="B337" s="26" t="s">
        <v>39</v>
      </c>
      <c r="C337" s="26" t="s">
        <v>81</v>
      </c>
      <c r="D337" s="26" t="s">
        <v>80</v>
      </c>
      <c r="E337" s="27">
        <v>1205</v>
      </c>
      <c r="F337" s="48" t="s">
        <v>190</v>
      </c>
      <c r="G337" s="39" t="s">
        <v>190</v>
      </c>
    </row>
    <row r="338" spans="1:7" ht="17.100000000000001" customHeight="1" x14ac:dyDescent="0.3">
      <c r="A338" s="26" t="s">
        <v>188</v>
      </c>
      <c r="B338" s="26" t="s">
        <v>39</v>
      </c>
      <c r="C338" s="26" t="s">
        <v>82</v>
      </c>
      <c r="D338" s="26" t="s">
        <v>79</v>
      </c>
      <c r="E338" s="27">
        <v>179</v>
      </c>
      <c r="F338" s="50" t="s">
        <v>190</v>
      </c>
      <c r="G338" s="35" t="s">
        <v>190</v>
      </c>
    </row>
    <row r="339" spans="1:7" ht="17.100000000000001" customHeight="1" x14ac:dyDescent="0.3">
      <c r="A339" s="26" t="s">
        <v>188</v>
      </c>
      <c r="B339" s="26" t="s">
        <v>39</v>
      </c>
      <c r="C339" s="26" t="s">
        <v>82</v>
      </c>
      <c r="D339" s="26" t="s">
        <v>80</v>
      </c>
      <c r="E339" s="27">
        <v>172</v>
      </c>
      <c r="F339" s="48" t="s">
        <v>190</v>
      </c>
      <c r="G339" s="39" t="s">
        <v>190</v>
      </c>
    </row>
    <row r="340" spans="1:7" ht="17.100000000000001" customHeight="1" x14ac:dyDescent="0.3">
      <c r="A340" s="26" t="s">
        <v>188</v>
      </c>
      <c r="B340" s="26" t="s">
        <v>39</v>
      </c>
      <c r="C340" s="26" t="s">
        <v>83</v>
      </c>
      <c r="D340" s="26" t="s">
        <v>79</v>
      </c>
      <c r="E340" s="27">
        <v>196</v>
      </c>
      <c r="F340" s="50" t="s">
        <v>190</v>
      </c>
      <c r="G340" s="35" t="s">
        <v>190</v>
      </c>
    </row>
    <row r="341" spans="1:7" ht="17.100000000000001" customHeight="1" x14ac:dyDescent="0.3">
      <c r="A341" s="26" t="s">
        <v>188</v>
      </c>
      <c r="B341" s="26" t="s">
        <v>39</v>
      </c>
      <c r="C341" s="26" t="s">
        <v>83</v>
      </c>
      <c r="D341" s="26" t="s">
        <v>80</v>
      </c>
      <c r="E341" s="27">
        <v>157</v>
      </c>
      <c r="F341" s="48" t="s">
        <v>190</v>
      </c>
      <c r="G341" s="39" t="s">
        <v>190</v>
      </c>
    </row>
    <row r="342" spans="1:7" ht="17.100000000000001" customHeight="1" x14ac:dyDescent="0.3">
      <c r="A342" s="26" t="s">
        <v>188</v>
      </c>
      <c r="B342" s="26" t="s">
        <v>39</v>
      </c>
      <c r="C342" s="26" t="s">
        <v>84</v>
      </c>
      <c r="D342" s="26" t="s">
        <v>79</v>
      </c>
      <c r="E342" s="27">
        <v>233</v>
      </c>
      <c r="F342" s="50" t="s">
        <v>190</v>
      </c>
      <c r="G342" s="35" t="s">
        <v>190</v>
      </c>
    </row>
    <row r="343" spans="1:7" ht="17.100000000000001" customHeight="1" x14ac:dyDescent="0.3">
      <c r="A343" s="26" t="s">
        <v>188</v>
      </c>
      <c r="B343" s="26" t="s">
        <v>39</v>
      </c>
      <c r="C343" s="26" t="s">
        <v>84</v>
      </c>
      <c r="D343" s="26" t="s">
        <v>80</v>
      </c>
      <c r="E343" s="27">
        <v>282</v>
      </c>
      <c r="F343" s="48" t="s">
        <v>190</v>
      </c>
      <c r="G343" s="39" t="s">
        <v>190</v>
      </c>
    </row>
    <row r="344" spans="1:7" ht="17.100000000000001" customHeight="1" x14ac:dyDescent="0.3">
      <c r="A344" s="26" t="s">
        <v>188</v>
      </c>
      <c r="B344" s="26" t="s">
        <v>40</v>
      </c>
      <c r="C344" s="26" t="s">
        <v>78</v>
      </c>
      <c r="D344" s="26" t="s">
        <v>79</v>
      </c>
      <c r="E344" s="27">
        <v>810</v>
      </c>
      <c r="F344" s="50" t="s">
        <v>190</v>
      </c>
      <c r="G344" s="35" t="s">
        <v>190</v>
      </c>
    </row>
    <row r="345" spans="1:7" ht="17.100000000000001" customHeight="1" x14ac:dyDescent="0.3">
      <c r="A345" s="26" t="s">
        <v>188</v>
      </c>
      <c r="B345" s="26" t="s">
        <v>40</v>
      </c>
      <c r="C345" s="26" t="s">
        <v>78</v>
      </c>
      <c r="D345" s="26" t="s">
        <v>80</v>
      </c>
      <c r="E345" s="27">
        <v>870</v>
      </c>
      <c r="F345" s="48" t="s">
        <v>190</v>
      </c>
      <c r="G345" s="39" t="s">
        <v>190</v>
      </c>
    </row>
    <row r="346" spans="1:7" ht="17.100000000000001" customHeight="1" x14ac:dyDescent="0.3">
      <c r="A346" s="26" t="s">
        <v>188</v>
      </c>
      <c r="B346" s="26" t="s">
        <v>40</v>
      </c>
      <c r="C346" s="26" t="s">
        <v>81</v>
      </c>
      <c r="D346" s="26" t="s">
        <v>79</v>
      </c>
      <c r="E346" s="27">
        <v>2091</v>
      </c>
      <c r="F346" s="50" t="s">
        <v>190</v>
      </c>
      <c r="G346" s="35" t="s">
        <v>190</v>
      </c>
    </row>
    <row r="347" spans="1:7" ht="17.100000000000001" customHeight="1" x14ac:dyDescent="0.3">
      <c r="A347" s="26" t="s">
        <v>188</v>
      </c>
      <c r="B347" s="26" t="s">
        <v>40</v>
      </c>
      <c r="C347" s="26" t="s">
        <v>81</v>
      </c>
      <c r="D347" s="26" t="s">
        <v>80</v>
      </c>
      <c r="E347" s="27">
        <v>2287</v>
      </c>
      <c r="F347" s="48" t="s">
        <v>190</v>
      </c>
      <c r="G347" s="39" t="s">
        <v>190</v>
      </c>
    </row>
    <row r="348" spans="1:7" ht="17.100000000000001" customHeight="1" x14ac:dyDescent="0.3">
      <c r="A348" s="26" t="s">
        <v>188</v>
      </c>
      <c r="B348" s="26" t="s">
        <v>40</v>
      </c>
      <c r="C348" s="26" t="s">
        <v>82</v>
      </c>
      <c r="D348" s="26" t="s">
        <v>79</v>
      </c>
      <c r="E348" s="27">
        <v>280</v>
      </c>
      <c r="F348" s="50" t="s">
        <v>190</v>
      </c>
      <c r="G348" s="35" t="s">
        <v>190</v>
      </c>
    </row>
    <row r="349" spans="1:7" ht="17.100000000000001" customHeight="1" x14ac:dyDescent="0.3">
      <c r="A349" s="26" t="s">
        <v>188</v>
      </c>
      <c r="B349" s="26" t="s">
        <v>40</v>
      </c>
      <c r="C349" s="26" t="s">
        <v>82</v>
      </c>
      <c r="D349" s="26" t="s">
        <v>80</v>
      </c>
      <c r="E349" s="27">
        <v>300</v>
      </c>
      <c r="F349" s="48" t="s">
        <v>190</v>
      </c>
      <c r="G349" s="39" t="s">
        <v>190</v>
      </c>
    </row>
    <row r="350" spans="1:7" ht="17.100000000000001" customHeight="1" x14ac:dyDescent="0.3">
      <c r="A350" s="26" t="s">
        <v>188</v>
      </c>
      <c r="B350" s="26" t="s">
        <v>40</v>
      </c>
      <c r="C350" s="26" t="s">
        <v>83</v>
      </c>
      <c r="D350" s="26" t="s">
        <v>79</v>
      </c>
      <c r="E350" s="27">
        <v>434</v>
      </c>
      <c r="F350" s="50" t="s">
        <v>190</v>
      </c>
      <c r="G350" s="35" t="s">
        <v>190</v>
      </c>
    </row>
    <row r="351" spans="1:7" ht="17.100000000000001" customHeight="1" x14ac:dyDescent="0.3">
      <c r="A351" s="26" t="s">
        <v>188</v>
      </c>
      <c r="B351" s="26" t="s">
        <v>40</v>
      </c>
      <c r="C351" s="26" t="s">
        <v>83</v>
      </c>
      <c r="D351" s="26" t="s">
        <v>80</v>
      </c>
      <c r="E351" s="27">
        <v>345</v>
      </c>
      <c r="F351" s="48" t="s">
        <v>190</v>
      </c>
      <c r="G351" s="39" t="s">
        <v>190</v>
      </c>
    </row>
    <row r="352" spans="1:7" ht="17.100000000000001" customHeight="1" x14ac:dyDescent="0.3">
      <c r="A352" s="26" t="s">
        <v>188</v>
      </c>
      <c r="B352" s="26" t="s">
        <v>40</v>
      </c>
      <c r="C352" s="26" t="s">
        <v>84</v>
      </c>
      <c r="D352" s="26" t="s">
        <v>79</v>
      </c>
      <c r="E352" s="27">
        <v>503</v>
      </c>
      <c r="F352" s="50" t="s">
        <v>190</v>
      </c>
      <c r="G352" s="35" t="s">
        <v>190</v>
      </c>
    </row>
    <row r="353" spans="1:7" ht="17.100000000000001" customHeight="1" x14ac:dyDescent="0.3">
      <c r="A353" s="26" t="s">
        <v>188</v>
      </c>
      <c r="B353" s="26" t="s">
        <v>40</v>
      </c>
      <c r="C353" s="26" t="s">
        <v>84</v>
      </c>
      <c r="D353" s="26" t="s">
        <v>80</v>
      </c>
      <c r="E353" s="27">
        <v>537</v>
      </c>
      <c r="F353" s="48" t="s">
        <v>190</v>
      </c>
      <c r="G353" s="39" t="s">
        <v>190</v>
      </c>
    </row>
    <row r="354" spans="1:7" ht="17.100000000000001" customHeight="1" x14ac:dyDescent="0.3">
      <c r="A354" s="26" t="s">
        <v>188</v>
      </c>
      <c r="B354" s="26" t="s">
        <v>41</v>
      </c>
      <c r="C354" s="26" t="s">
        <v>78</v>
      </c>
      <c r="D354" s="26" t="s">
        <v>79</v>
      </c>
      <c r="E354" s="27">
        <v>118</v>
      </c>
      <c r="F354" s="50" t="s">
        <v>190</v>
      </c>
      <c r="G354" s="35" t="s">
        <v>190</v>
      </c>
    </row>
    <row r="355" spans="1:7" ht="17.100000000000001" customHeight="1" x14ac:dyDescent="0.3">
      <c r="A355" s="26" t="s">
        <v>188</v>
      </c>
      <c r="B355" s="26" t="s">
        <v>41</v>
      </c>
      <c r="C355" s="26" t="s">
        <v>78</v>
      </c>
      <c r="D355" s="26" t="s">
        <v>80</v>
      </c>
      <c r="E355" s="27">
        <v>110</v>
      </c>
      <c r="F355" s="48" t="s">
        <v>190</v>
      </c>
      <c r="G355" s="39" t="s">
        <v>190</v>
      </c>
    </row>
    <row r="356" spans="1:7" ht="17.100000000000001" customHeight="1" x14ac:dyDescent="0.3">
      <c r="A356" s="26" t="s">
        <v>188</v>
      </c>
      <c r="B356" s="26" t="s">
        <v>41</v>
      </c>
      <c r="C356" s="26" t="s">
        <v>81</v>
      </c>
      <c r="D356" s="26" t="s">
        <v>79</v>
      </c>
      <c r="E356" s="27">
        <v>471</v>
      </c>
      <c r="F356" s="50" t="s">
        <v>190</v>
      </c>
      <c r="G356" s="35" t="s">
        <v>190</v>
      </c>
    </row>
    <row r="357" spans="1:7" ht="17.100000000000001" customHeight="1" x14ac:dyDescent="0.3">
      <c r="A357" s="26" t="s">
        <v>188</v>
      </c>
      <c r="B357" s="26" t="s">
        <v>41</v>
      </c>
      <c r="C357" s="26" t="s">
        <v>81</v>
      </c>
      <c r="D357" s="26" t="s">
        <v>80</v>
      </c>
      <c r="E357" s="27">
        <v>568</v>
      </c>
      <c r="F357" s="48" t="s">
        <v>190</v>
      </c>
      <c r="G357" s="39" t="s">
        <v>190</v>
      </c>
    </row>
    <row r="358" spans="1:7" ht="17.100000000000001" customHeight="1" x14ac:dyDescent="0.3">
      <c r="A358" s="26" t="s">
        <v>188</v>
      </c>
      <c r="B358" s="26" t="s">
        <v>41</v>
      </c>
      <c r="C358" s="26" t="s">
        <v>82</v>
      </c>
      <c r="D358" s="26" t="s">
        <v>79</v>
      </c>
      <c r="E358" s="27">
        <v>43</v>
      </c>
      <c r="F358" s="50" t="s">
        <v>190</v>
      </c>
      <c r="G358" s="35" t="s">
        <v>190</v>
      </c>
    </row>
    <row r="359" spans="1:7" ht="17.100000000000001" customHeight="1" x14ac:dyDescent="0.3">
      <c r="A359" s="26" t="s">
        <v>188</v>
      </c>
      <c r="B359" s="26" t="s">
        <v>41</v>
      </c>
      <c r="C359" s="26" t="s">
        <v>82</v>
      </c>
      <c r="D359" s="26" t="s">
        <v>80</v>
      </c>
      <c r="E359" s="27">
        <v>23</v>
      </c>
      <c r="F359" s="48" t="s">
        <v>190</v>
      </c>
      <c r="G359" s="39" t="s">
        <v>190</v>
      </c>
    </row>
    <row r="360" spans="1:7" ht="17.100000000000001" customHeight="1" x14ac:dyDescent="0.3">
      <c r="A360" s="26" t="s">
        <v>188</v>
      </c>
      <c r="B360" s="26" t="s">
        <v>41</v>
      </c>
      <c r="C360" s="26" t="s">
        <v>83</v>
      </c>
      <c r="D360" s="26" t="s">
        <v>79</v>
      </c>
      <c r="E360" s="27">
        <v>92</v>
      </c>
      <c r="F360" s="50" t="s">
        <v>190</v>
      </c>
      <c r="G360" s="35" t="s">
        <v>190</v>
      </c>
    </row>
    <row r="361" spans="1:7" ht="17.100000000000001" customHeight="1" x14ac:dyDescent="0.3">
      <c r="A361" s="26" t="s">
        <v>188</v>
      </c>
      <c r="B361" s="26" t="s">
        <v>41</v>
      </c>
      <c r="C361" s="26" t="s">
        <v>83</v>
      </c>
      <c r="D361" s="26" t="s">
        <v>80</v>
      </c>
      <c r="E361" s="27">
        <v>88</v>
      </c>
      <c r="F361" s="48" t="s">
        <v>190</v>
      </c>
      <c r="G361" s="39" t="s">
        <v>190</v>
      </c>
    </row>
    <row r="362" spans="1:7" ht="17.100000000000001" customHeight="1" x14ac:dyDescent="0.3">
      <c r="A362" s="26" t="s">
        <v>188</v>
      </c>
      <c r="B362" s="26" t="s">
        <v>41</v>
      </c>
      <c r="C362" s="26" t="s">
        <v>84</v>
      </c>
      <c r="D362" s="26" t="s">
        <v>79</v>
      </c>
      <c r="E362" s="27">
        <v>72</v>
      </c>
      <c r="F362" s="50" t="s">
        <v>190</v>
      </c>
      <c r="G362" s="35" t="s">
        <v>190</v>
      </c>
    </row>
    <row r="363" spans="1:7" ht="17.100000000000001" customHeight="1" x14ac:dyDescent="0.3">
      <c r="A363" s="26" t="s">
        <v>188</v>
      </c>
      <c r="B363" s="26" t="s">
        <v>41</v>
      </c>
      <c r="C363" s="26" t="s">
        <v>84</v>
      </c>
      <c r="D363" s="26" t="s">
        <v>80</v>
      </c>
      <c r="E363" s="27">
        <v>67</v>
      </c>
      <c r="F363" s="48" t="s">
        <v>190</v>
      </c>
      <c r="G363" s="39" t="s">
        <v>190</v>
      </c>
    </row>
    <row r="364" spans="1:7" ht="17.100000000000001" customHeight="1" x14ac:dyDescent="0.3">
      <c r="A364" s="26" t="s">
        <v>188</v>
      </c>
      <c r="B364" s="26" t="s">
        <v>42</v>
      </c>
      <c r="C364" s="26" t="s">
        <v>78</v>
      </c>
      <c r="D364" s="26" t="s">
        <v>79</v>
      </c>
      <c r="E364" s="27">
        <v>282</v>
      </c>
      <c r="F364" s="50" t="s">
        <v>190</v>
      </c>
      <c r="G364" s="35" t="s">
        <v>190</v>
      </c>
    </row>
    <row r="365" spans="1:7" ht="17.100000000000001" customHeight="1" x14ac:dyDescent="0.3">
      <c r="A365" s="26" t="s">
        <v>188</v>
      </c>
      <c r="B365" s="26" t="s">
        <v>42</v>
      </c>
      <c r="C365" s="26" t="s">
        <v>78</v>
      </c>
      <c r="D365" s="26" t="s">
        <v>80</v>
      </c>
      <c r="E365" s="27">
        <v>289</v>
      </c>
      <c r="F365" s="48" t="s">
        <v>190</v>
      </c>
      <c r="G365" s="39" t="s">
        <v>190</v>
      </c>
    </row>
    <row r="366" spans="1:7" ht="17.100000000000001" customHeight="1" x14ac:dyDescent="0.3">
      <c r="A366" s="26" t="s">
        <v>188</v>
      </c>
      <c r="B366" s="26" t="s">
        <v>42</v>
      </c>
      <c r="C366" s="26" t="s">
        <v>81</v>
      </c>
      <c r="D366" s="26" t="s">
        <v>79</v>
      </c>
      <c r="E366" s="27">
        <v>335</v>
      </c>
      <c r="F366" s="50" t="s">
        <v>190</v>
      </c>
      <c r="G366" s="35" t="s">
        <v>190</v>
      </c>
    </row>
    <row r="367" spans="1:7" ht="17.100000000000001" customHeight="1" x14ac:dyDescent="0.3">
      <c r="A367" s="26" t="s">
        <v>188</v>
      </c>
      <c r="B367" s="26" t="s">
        <v>42</v>
      </c>
      <c r="C367" s="26" t="s">
        <v>81</v>
      </c>
      <c r="D367" s="26" t="s">
        <v>80</v>
      </c>
      <c r="E367" s="27">
        <v>468</v>
      </c>
      <c r="F367" s="48" t="s">
        <v>190</v>
      </c>
      <c r="G367" s="39" t="s">
        <v>190</v>
      </c>
    </row>
    <row r="368" spans="1:7" ht="17.100000000000001" customHeight="1" x14ac:dyDescent="0.3">
      <c r="A368" s="26" t="s">
        <v>188</v>
      </c>
      <c r="B368" s="26" t="s">
        <v>42</v>
      </c>
      <c r="C368" s="26" t="s">
        <v>82</v>
      </c>
      <c r="D368" s="26" t="s">
        <v>79</v>
      </c>
      <c r="E368" s="27">
        <v>42</v>
      </c>
      <c r="F368" s="50" t="s">
        <v>190</v>
      </c>
      <c r="G368" s="35" t="s">
        <v>190</v>
      </c>
    </row>
    <row r="369" spans="1:7" ht="17.100000000000001" customHeight="1" x14ac:dyDescent="0.3">
      <c r="A369" s="26" t="s">
        <v>188</v>
      </c>
      <c r="B369" s="26" t="s">
        <v>42</v>
      </c>
      <c r="C369" s="26" t="s">
        <v>82</v>
      </c>
      <c r="D369" s="26" t="s">
        <v>80</v>
      </c>
      <c r="E369" s="27">
        <v>43</v>
      </c>
      <c r="F369" s="48" t="s">
        <v>190</v>
      </c>
      <c r="G369" s="39" t="s">
        <v>190</v>
      </c>
    </row>
    <row r="370" spans="1:7" ht="17.100000000000001" customHeight="1" x14ac:dyDescent="0.3">
      <c r="A370" s="26" t="s">
        <v>188</v>
      </c>
      <c r="B370" s="26" t="s">
        <v>42</v>
      </c>
      <c r="C370" s="26" t="s">
        <v>83</v>
      </c>
      <c r="D370" s="26" t="s">
        <v>79</v>
      </c>
      <c r="E370" s="27">
        <v>68</v>
      </c>
      <c r="F370" s="50" t="s">
        <v>190</v>
      </c>
      <c r="G370" s="35" t="s">
        <v>190</v>
      </c>
    </row>
    <row r="371" spans="1:7" ht="17.100000000000001" customHeight="1" x14ac:dyDescent="0.3">
      <c r="A371" s="26" t="s">
        <v>188</v>
      </c>
      <c r="B371" s="26" t="s">
        <v>42</v>
      </c>
      <c r="C371" s="26" t="s">
        <v>83</v>
      </c>
      <c r="D371" s="26" t="s">
        <v>80</v>
      </c>
      <c r="E371" s="27">
        <v>49</v>
      </c>
      <c r="F371" s="48" t="s">
        <v>190</v>
      </c>
      <c r="G371" s="39" t="s">
        <v>190</v>
      </c>
    </row>
    <row r="372" spans="1:7" ht="17.100000000000001" customHeight="1" x14ac:dyDescent="0.3">
      <c r="A372" s="26" t="s">
        <v>188</v>
      </c>
      <c r="B372" s="26" t="s">
        <v>42</v>
      </c>
      <c r="C372" s="26" t="s">
        <v>84</v>
      </c>
      <c r="D372" s="26" t="s">
        <v>79</v>
      </c>
      <c r="E372" s="27">
        <v>97</v>
      </c>
      <c r="F372" s="50" t="s">
        <v>190</v>
      </c>
      <c r="G372" s="35" t="s">
        <v>190</v>
      </c>
    </row>
    <row r="373" spans="1:7" ht="17.100000000000001" customHeight="1" x14ac:dyDescent="0.3">
      <c r="A373" s="26" t="s">
        <v>188</v>
      </c>
      <c r="B373" s="26" t="s">
        <v>42</v>
      </c>
      <c r="C373" s="26" t="s">
        <v>84</v>
      </c>
      <c r="D373" s="26" t="s">
        <v>80</v>
      </c>
      <c r="E373" s="27">
        <v>104</v>
      </c>
      <c r="F373" s="48" t="s">
        <v>190</v>
      </c>
      <c r="G373" s="39" t="s">
        <v>190</v>
      </c>
    </row>
    <row r="374" spans="1:7" ht="17.100000000000001" customHeight="1" x14ac:dyDescent="0.3">
      <c r="A374" s="26" t="s">
        <v>188</v>
      </c>
      <c r="B374" s="26" t="s">
        <v>43</v>
      </c>
      <c r="C374" s="26" t="s">
        <v>78</v>
      </c>
      <c r="D374" s="26" t="s">
        <v>79</v>
      </c>
      <c r="E374" s="27">
        <v>61</v>
      </c>
      <c r="F374" s="50" t="s">
        <v>190</v>
      </c>
      <c r="G374" s="35" t="s">
        <v>190</v>
      </c>
    </row>
    <row r="375" spans="1:7" ht="17.100000000000001" customHeight="1" x14ac:dyDescent="0.3">
      <c r="A375" s="26" t="s">
        <v>188</v>
      </c>
      <c r="B375" s="26" t="s">
        <v>43</v>
      </c>
      <c r="C375" s="26" t="s">
        <v>78</v>
      </c>
      <c r="D375" s="26" t="s">
        <v>80</v>
      </c>
      <c r="E375" s="27">
        <v>55</v>
      </c>
      <c r="F375" s="48" t="s">
        <v>190</v>
      </c>
      <c r="G375" s="39" t="s">
        <v>190</v>
      </c>
    </row>
    <row r="376" spans="1:7" ht="17.100000000000001" customHeight="1" x14ac:dyDescent="0.3">
      <c r="A376" s="26" t="s">
        <v>188</v>
      </c>
      <c r="B376" s="26" t="s">
        <v>43</v>
      </c>
      <c r="C376" s="26" t="s">
        <v>81</v>
      </c>
      <c r="D376" s="26" t="s">
        <v>79</v>
      </c>
      <c r="E376" s="27">
        <v>113</v>
      </c>
      <c r="F376" s="50" t="s">
        <v>190</v>
      </c>
      <c r="G376" s="35" t="s">
        <v>190</v>
      </c>
    </row>
    <row r="377" spans="1:7" ht="17.100000000000001" customHeight="1" x14ac:dyDescent="0.3">
      <c r="A377" s="26" t="s">
        <v>188</v>
      </c>
      <c r="B377" s="26" t="s">
        <v>43</v>
      </c>
      <c r="C377" s="26" t="s">
        <v>81</v>
      </c>
      <c r="D377" s="26" t="s">
        <v>80</v>
      </c>
      <c r="E377" s="27">
        <v>133</v>
      </c>
      <c r="F377" s="48" t="s">
        <v>190</v>
      </c>
      <c r="G377" s="39" t="s">
        <v>190</v>
      </c>
    </row>
    <row r="378" spans="1:7" ht="17.100000000000001" customHeight="1" x14ac:dyDescent="0.3">
      <c r="A378" s="26" t="s">
        <v>188</v>
      </c>
      <c r="B378" s="26" t="s">
        <v>43</v>
      </c>
      <c r="C378" s="26" t="s">
        <v>82</v>
      </c>
      <c r="D378" s="26" t="s">
        <v>79</v>
      </c>
      <c r="E378" s="47" t="s">
        <v>190</v>
      </c>
      <c r="F378" s="41">
        <v>2</v>
      </c>
      <c r="G378" s="28" t="s">
        <v>192</v>
      </c>
    </row>
    <row r="379" spans="1:7" ht="17.100000000000001" customHeight="1" x14ac:dyDescent="0.3">
      <c r="A379" s="26" t="s">
        <v>188</v>
      </c>
      <c r="B379" s="26" t="s">
        <v>43</v>
      </c>
      <c r="C379" s="26" t="s">
        <v>82</v>
      </c>
      <c r="D379" s="26" t="s">
        <v>80</v>
      </c>
      <c r="E379" s="46" t="s">
        <v>190</v>
      </c>
      <c r="F379" s="42">
        <v>1</v>
      </c>
      <c r="G379" s="28" t="s">
        <v>191</v>
      </c>
    </row>
    <row r="380" spans="1:7" ht="17.100000000000001" customHeight="1" x14ac:dyDescent="0.3">
      <c r="A380" s="26" t="s">
        <v>188</v>
      </c>
      <c r="B380" s="26" t="s">
        <v>43</v>
      </c>
      <c r="C380" s="26" t="s">
        <v>83</v>
      </c>
      <c r="D380" s="26" t="s">
        <v>79</v>
      </c>
      <c r="E380" s="27">
        <v>28</v>
      </c>
      <c r="F380" s="50" t="s">
        <v>190</v>
      </c>
      <c r="G380" s="35" t="s">
        <v>190</v>
      </c>
    </row>
    <row r="381" spans="1:7" ht="17.100000000000001" customHeight="1" x14ac:dyDescent="0.3">
      <c r="A381" s="26" t="s">
        <v>188</v>
      </c>
      <c r="B381" s="26" t="s">
        <v>43</v>
      </c>
      <c r="C381" s="26" t="s">
        <v>83</v>
      </c>
      <c r="D381" s="26" t="s">
        <v>80</v>
      </c>
      <c r="E381" s="27">
        <v>28</v>
      </c>
      <c r="F381" s="48" t="s">
        <v>190</v>
      </c>
      <c r="G381" s="39" t="s">
        <v>190</v>
      </c>
    </row>
    <row r="382" spans="1:7" ht="17.100000000000001" customHeight="1" x14ac:dyDescent="0.3">
      <c r="A382" s="26" t="s">
        <v>188</v>
      </c>
      <c r="B382" s="26" t="s">
        <v>43</v>
      </c>
      <c r="C382" s="26" t="s">
        <v>84</v>
      </c>
      <c r="D382" s="26" t="s">
        <v>79</v>
      </c>
      <c r="E382" s="27">
        <v>30</v>
      </c>
      <c r="F382" s="50" t="s">
        <v>190</v>
      </c>
      <c r="G382" s="35" t="s">
        <v>190</v>
      </c>
    </row>
    <row r="383" spans="1:7" ht="17.100000000000001" customHeight="1" x14ac:dyDescent="0.3">
      <c r="A383" s="26" t="s">
        <v>188</v>
      </c>
      <c r="B383" s="26" t="s">
        <v>43</v>
      </c>
      <c r="C383" s="26" t="s">
        <v>84</v>
      </c>
      <c r="D383" s="26" t="s">
        <v>80</v>
      </c>
      <c r="E383" s="27">
        <v>22</v>
      </c>
      <c r="F383" s="48" t="s">
        <v>190</v>
      </c>
      <c r="G383" s="39" t="s">
        <v>190</v>
      </c>
    </row>
    <row r="384" spans="1:7" ht="17.100000000000001" customHeight="1" x14ac:dyDescent="0.3">
      <c r="A384" s="26" t="s">
        <v>188</v>
      </c>
      <c r="B384" s="26" t="s">
        <v>44</v>
      </c>
      <c r="C384" s="26" t="s">
        <v>78</v>
      </c>
      <c r="D384" s="26" t="s">
        <v>79</v>
      </c>
      <c r="E384" s="27">
        <v>117</v>
      </c>
      <c r="F384" s="50" t="s">
        <v>190</v>
      </c>
      <c r="G384" s="35" t="s">
        <v>190</v>
      </c>
    </row>
    <row r="385" spans="1:7" ht="17.100000000000001" customHeight="1" x14ac:dyDescent="0.3">
      <c r="A385" s="26" t="s">
        <v>188</v>
      </c>
      <c r="B385" s="26" t="s">
        <v>44</v>
      </c>
      <c r="C385" s="26" t="s">
        <v>78</v>
      </c>
      <c r="D385" s="26" t="s">
        <v>80</v>
      </c>
      <c r="E385" s="27">
        <v>128</v>
      </c>
      <c r="F385" s="48" t="s">
        <v>190</v>
      </c>
      <c r="G385" s="39" t="s">
        <v>190</v>
      </c>
    </row>
    <row r="386" spans="1:7" ht="17.100000000000001" customHeight="1" x14ac:dyDescent="0.3">
      <c r="A386" s="26" t="s">
        <v>188</v>
      </c>
      <c r="B386" s="26" t="s">
        <v>44</v>
      </c>
      <c r="C386" s="26" t="s">
        <v>81</v>
      </c>
      <c r="D386" s="26" t="s">
        <v>79</v>
      </c>
      <c r="E386" s="27">
        <v>551</v>
      </c>
      <c r="F386" s="50" t="s">
        <v>190</v>
      </c>
      <c r="G386" s="35" t="s">
        <v>190</v>
      </c>
    </row>
    <row r="387" spans="1:7" ht="17.100000000000001" customHeight="1" x14ac:dyDescent="0.3">
      <c r="A387" s="26" t="s">
        <v>188</v>
      </c>
      <c r="B387" s="26" t="s">
        <v>44</v>
      </c>
      <c r="C387" s="26" t="s">
        <v>81</v>
      </c>
      <c r="D387" s="26" t="s">
        <v>80</v>
      </c>
      <c r="E387" s="27">
        <v>684</v>
      </c>
      <c r="F387" s="48" t="s">
        <v>190</v>
      </c>
      <c r="G387" s="39" t="s">
        <v>190</v>
      </c>
    </row>
    <row r="388" spans="1:7" ht="17.100000000000001" customHeight="1" x14ac:dyDescent="0.3">
      <c r="A388" s="26" t="s">
        <v>188</v>
      </c>
      <c r="B388" s="26" t="s">
        <v>44</v>
      </c>
      <c r="C388" s="26" t="s">
        <v>82</v>
      </c>
      <c r="D388" s="26" t="s">
        <v>79</v>
      </c>
      <c r="E388" s="27">
        <v>36</v>
      </c>
      <c r="F388" s="50" t="s">
        <v>190</v>
      </c>
      <c r="G388" s="35" t="s">
        <v>190</v>
      </c>
    </row>
    <row r="389" spans="1:7" ht="17.100000000000001" customHeight="1" x14ac:dyDescent="0.3">
      <c r="A389" s="26" t="s">
        <v>188</v>
      </c>
      <c r="B389" s="26" t="s">
        <v>44</v>
      </c>
      <c r="C389" s="26" t="s">
        <v>82</v>
      </c>
      <c r="D389" s="26" t="s">
        <v>80</v>
      </c>
      <c r="E389" s="27">
        <v>43</v>
      </c>
      <c r="F389" s="48" t="s">
        <v>190</v>
      </c>
      <c r="G389" s="39" t="s">
        <v>190</v>
      </c>
    </row>
    <row r="390" spans="1:7" ht="17.100000000000001" customHeight="1" x14ac:dyDescent="0.3">
      <c r="A390" s="26" t="s">
        <v>188</v>
      </c>
      <c r="B390" s="26" t="s">
        <v>44</v>
      </c>
      <c r="C390" s="26" t="s">
        <v>83</v>
      </c>
      <c r="D390" s="26" t="s">
        <v>79</v>
      </c>
      <c r="E390" s="27">
        <v>94</v>
      </c>
      <c r="F390" s="50" t="s">
        <v>190</v>
      </c>
      <c r="G390" s="35" t="s">
        <v>190</v>
      </c>
    </row>
    <row r="391" spans="1:7" ht="17.100000000000001" customHeight="1" x14ac:dyDescent="0.3">
      <c r="A391" s="26" t="s">
        <v>188</v>
      </c>
      <c r="B391" s="26" t="s">
        <v>44</v>
      </c>
      <c r="C391" s="26" t="s">
        <v>83</v>
      </c>
      <c r="D391" s="26" t="s">
        <v>80</v>
      </c>
      <c r="E391" s="27">
        <v>71</v>
      </c>
      <c r="F391" s="48" t="s">
        <v>190</v>
      </c>
      <c r="G391" s="39" t="s">
        <v>190</v>
      </c>
    </row>
    <row r="392" spans="1:7" ht="17.100000000000001" customHeight="1" x14ac:dyDescent="0.3">
      <c r="A392" s="26" t="s">
        <v>188</v>
      </c>
      <c r="B392" s="26" t="s">
        <v>44</v>
      </c>
      <c r="C392" s="26" t="s">
        <v>84</v>
      </c>
      <c r="D392" s="26" t="s">
        <v>79</v>
      </c>
      <c r="E392" s="27">
        <v>94</v>
      </c>
      <c r="F392" s="50" t="s">
        <v>190</v>
      </c>
      <c r="G392" s="35" t="s">
        <v>190</v>
      </c>
    </row>
    <row r="393" spans="1:7" ht="17.100000000000001" customHeight="1" x14ac:dyDescent="0.3">
      <c r="A393" s="26" t="s">
        <v>188</v>
      </c>
      <c r="B393" s="26" t="s">
        <v>44</v>
      </c>
      <c r="C393" s="26" t="s">
        <v>84</v>
      </c>
      <c r="D393" s="26" t="s">
        <v>80</v>
      </c>
      <c r="E393" s="27">
        <v>108</v>
      </c>
      <c r="F393" s="48" t="s">
        <v>190</v>
      </c>
      <c r="G393" s="39" t="s">
        <v>190</v>
      </c>
    </row>
    <row r="394" spans="1:7" ht="17.100000000000001" customHeight="1" x14ac:dyDescent="0.3">
      <c r="A394" s="26" t="s">
        <v>188</v>
      </c>
      <c r="B394" s="26" t="s">
        <v>45</v>
      </c>
      <c r="C394" s="26" t="s">
        <v>78</v>
      </c>
      <c r="D394" s="26" t="s">
        <v>79</v>
      </c>
      <c r="E394" s="27">
        <v>154</v>
      </c>
      <c r="F394" s="50" t="s">
        <v>190</v>
      </c>
      <c r="G394" s="35" t="s">
        <v>190</v>
      </c>
    </row>
    <row r="395" spans="1:7" ht="17.100000000000001" customHeight="1" x14ac:dyDescent="0.3">
      <c r="A395" s="26" t="s">
        <v>188</v>
      </c>
      <c r="B395" s="26" t="s">
        <v>45</v>
      </c>
      <c r="C395" s="26" t="s">
        <v>78</v>
      </c>
      <c r="D395" s="26" t="s">
        <v>80</v>
      </c>
      <c r="E395" s="27">
        <v>211</v>
      </c>
      <c r="F395" s="48" t="s">
        <v>190</v>
      </c>
      <c r="G395" s="39" t="s">
        <v>190</v>
      </c>
    </row>
    <row r="396" spans="1:7" ht="17.100000000000001" customHeight="1" x14ac:dyDescent="0.3">
      <c r="A396" s="26" t="s">
        <v>188</v>
      </c>
      <c r="B396" s="26" t="s">
        <v>45</v>
      </c>
      <c r="C396" s="26" t="s">
        <v>81</v>
      </c>
      <c r="D396" s="26" t="s">
        <v>79</v>
      </c>
      <c r="E396" s="27">
        <v>306</v>
      </c>
      <c r="F396" s="50" t="s">
        <v>190</v>
      </c>
      <c r="G396" s="35" t="s">
        <v>190</v>
      </c>
    </row>
    <row r="397" spans="1:7" ht="17.100000000000001" customHeight="1" x14ac:dyDescent="0.3">
      <c r="A397" s="26" t="s">
        <v>188</v>
      </c>
      <c r="B397" s="26" t="s">
        <v>45</v>
      </c>
      <c r="C397" s="26" t="s">
        <v>81</v>
      </c>
      <c r="D397" s="26" t="s">
        <v>80</v>
      </c>
      <c r="E397" s="27">
        <v>354</v>
      </c>
      <c r="F397" s="48" t="s">
        <v>190</v>
      </c>
      <c r="G397" s="39" t="s">
        <v>190</v>
      </c>
    </row>
    <row r="398" spans="1:7" ht="17.100000000000001" customHeight="1" x14ac:dyDescent="0.3">
      <c r="A398" s="26" t="s">
        <v>188</v>
      </c>
      <c r="B398" s="26" t="s">
        <v>45</v>
      </c>
      <c r="C398" s="26" t="s">
        <v>82</v>
      </c>
      <c r="D398" s="26" t="s">
        <v>79</v>
      </c>
      <c r="E398" s="27">
        <v>28</v>
      </c>
      <c r="F398" s="50" t="s">
        <v>190</v>
      </c>
      <c r="G398" s="35" t="s">
        <v>190</v>
      </c>
    </row>
    <row r="399" spans="1:7" ht="17.100000000000001" customHeight="1" x14ac:dyDescent="0.3">
      <c r="A399" s="26" t="s">
        <v>188</v>
      </c>
      <c r="B399" s="26" t="s">
        <v>45</v>
      </c>
      <c r="C399" s="26" t="s">
        <v>82</v>
      </c>
      <c r="D399" s="26" t="s">
        <v>80</v>
      </c>
      <c r="E399" s="27">
        <v>38</v>
      </c>
      <c r="F399" s="48" t="s">
        <v>190</v>
      </c>
      <c r="G399" s="39" t="s">
        <v>190</v>
      </c>
    </row>
    <row r="400" spans="1:7" ht="17.100000000000001" customHeight="1" x14ac:dyDescent="0.3">
      <c r="A400" s="26" t="s">
        <v>188</v>
      </c>
      <c r="B400" s="26" t="s">
        <v>45</v>
      </c>
      <c r="C400" s="26" t="s">
        <v>83</v>
      </c>
      <c r="D400" s="26" t="s">
        <v>79</v>
      </c>
      <c r="E400" s="27">
        <v>48</v>
      </c>
      <c r="F400" s="50" t="s">
        <v>190</v>
      </c>
      <c r="G400" s="35" t="s">
        <v>190</v>
      </c>
    </row>
    <row r="401" spans="1:7" ht="17.100000000000001" customHeight="1" x14ac:dyDescent="0.3">
      <c r="A401" s="26" t="s">
        <v>188</v>
      </c>
      <c r="B401" s="26" t="s">
        <v>45</v>
      </c>
      <c r="C401" s="26" t="s">
        <v>83</v>
      </c>
      <c r="D401" s="26" t="s">
        <v>80</v>
      </c>
      <c r="E401" s="27">
        <v>26</v>
      </c>
      <c r="F401" s="48" t="s">
        <v>190</v>
      </c>
      <c r="G401" s="39" t="s">
        <v>190</v>
      </c>
    </row>
    <row r="402" spans="1:7" ht="17.100000000000001" customHeight="1" x14ac:dyDescent="0.3">
      <c r="A402" s="26" t="s">
        <v>188</v>
      </c>
      <c r="B402" s="26" t="s">
        <v>45</v>
      </c>
      <c r="C402" s="26" t="s">
        <v>84</v>
      </c>
      <c r="D402" s="26" t="s">
        <v>79</v>
      </c>
      <c r="E402" s="27">
        <v>72</v>
      </c>
      <c r="F402" s="50" t="s">
        <v>190</v>
      </c>
      <c r="G402" s="35" t="s">
        <v>190</v>
      </c>
    </row>
    <row r="403" spans="1:7" ht="17.100000000000001" customHeight="1" x14ac:dyDescent="0.3">
      <c r="A403" s="26" t="s">
        <v>188</v>
      </c>
      <c r="B403" s="26" t="s">
        <v>45</v>
      </c>
      <c r="C403" s="26" t="s">
        <v>84</v>
      </c>
      <c r="D403" s="26" t="s">
        <v>80</v>
      </c>
      <c r="E403" s="27">
        <v>76</v>
      </c>
      <c r="F403" s="48" t="s">
        <v>190</v>
      </c>
      <c r="G403" s="39" t="s">
        <v>190</v>
      </c>
    </row>
    <row r="404" spans="1:7" ht="17.100000000000001" customHeight="1" x14ac:dyDescent="0.3">
      <c r="A404" s="26" t="s">
        <v>188</v>
      </c>
      <c r="B404" s="26" t="s">
        <v>46</v>
      </c>
      <c r="C404" s="26" t="s">
        <v>78</v>
      </c>
      <c r="D404" s="26" t="s">
        <v>79</v>
      </c>
      <c r="E404" s="27">
        <v>287</v>
      </c>
      <c r="F404" s="50" t="s">
        <v>190</v>
      </c>
      <c r="G404" s="35" t="s">
        <v>190</v>
      </c>
    </row>
    <row r="405" spans="1:7" ht="17.100000000000001" customHeight="1" x14ac:dyDescent="0.3">
      <c r="A405" s="26" t="s">
        <v>188</v>
      </c>
      <c r="B405" s="26" t="s">
        <v>46</v>
      </c>
      <c r="C405" s="26" t="s">
        <v>78</v>
      </c>
      <c r="D405" s="26" t="s">
        <v>80</v>
      </c>
      <c r="E405" s="27">
        <v>278</v>
      </c>
      <c r="F405" s="48" t="s">
        <v>190</v>
      </c>
      <c r="G405" s="39" t="s">
        <v>190</v>
      </c>
    </row>
    <row r="406" spans="1:7" ht="17.100000000000001" customHeight="1" x14ac:dyDescent="0.3">
      <c r="A406" s="26" t="s">
        <v>188</v>
      </c>
      <c r="B406" s="26" t="s">
        <v>46</v>
      </c>
      <c r="C406" s="26" t="s">
        <v>81</v>
      </c>
      <c r="D406" s="26" t="s">
        <v>79</v>
      </c>
      <c r="E406" s="27">
        <v>925</v>
      </c>
      <c r="F406" s="50" t="s">
        <v>190</v>
      </c>
      <c r="G406" s="35" t="s">
        <v>190</v>
      </c>
    </row>
    <row r="407" spans="1:7" ht="17.100000000000001" customHeight="1" x14ac:dyDescent="0.3">
      <c r="A407" s="26" t="s">
        <v>188</v>
      </c>
      <c r="B407" s="26" t="s">
        <v>46</v>
      </c>
      <c r="C407" s="26" t="s">
        <v>81</v>
      </c>
      <c r="D407" s="26" t="s">
        <v>80</v>
      </c>
      <c r="E407" s="27">
        <v>989</v>
      </c>
      <c r="F407" s="48" t="s">
        <v>190</v>
      </c>
      <c r="G407" s="39" t="s">
        <v>190</v>
      </c>
    </row>
    <row r="408" spans="1:7" ht="17.100000000000001" customHeight="1" x14ac:dyDescent="0.3">
      <c r="A408" s="26" t="s">
        <v>188</v>
      </c>
      <c r="B408" s="26" t="s">
        <v>46</v>
      </c>
      <c r="C408" s="26" t="s">
        <v>82</v>
      </c>
      <c r="D408" s="26" t="s">
        <v>79</v>
      </c>
      <c r="E408" s="27">
        <v>111</v>
      </c>
      <c r="F408" s="50" t="s">
        <v>190</v>
      </c>
      <c r="G408" s="35" t="s">
        <v>190</v>
      </c>
    </row>
    <row r="409" spans="1:7" ht="17.100000000000001" customHeight="1" x14ac:dyDescent="0.3">
      <c r="A409" s="26" t="s">
        <v>188</v>
      </c>
      <c r="B409" s="26" t="s">
        <v>46</v>
      </c>
      <c r="C409" s="26" t="s">
        <v>82</v>
      </c>
      <c r="D409" s="26" t="s">
        <v>80</v>
      </c>
      <c r="E409" s="27">
        <v>89</v>
      </c>
      <c r="F409" s="48" t="s">
        <v>190</v>
      </c>
      <c r="G409" s="39" t="s">
        <v>190</v>
      </c>
    </row>
    <row r="410" spans="1:7" ht="17.100000000000001" customHeight="1" x14ac:dyDescent="0.3">
      <c r="A410" s="26" t="s">
        <v>188</v>
      </c>
      <c r="B410" s="26" t="s">
        <v>46</v>
      </c>
      <c r="C410" s="26" t="s">
        <v>83</v>
      </c>
      <c r="D410" s="26" t="s">
        <v>79</v>
      </c>
      <c r="E410" s="27">
        <v>161</v>
      </c>
      <c r="F410" s="50" t="s">
        <v>190</v>
      </c>
      <c r="G410" s="35" t="s">
        <v>190</v>
      </c>
    </row>
    <row r="411" spans="1:7" ht="17.100000000000001" customHeight="1" x14ac:dyDescent="0.3">
      <c r="A411" s="26" t="s">
        <v>188</v>
      </c>
      <c r="B411" s="26" t="s">
        <v>46</v>
      </c>
      <c r="C411" s="26" t="s">
        <v>83</v>
      </c>
      <c r="D411" s="26" t="s">
        <v>80</v>
      </c>
      <c r="E411" s="27">
        <v>139</v>
      </c>
      <c r="F411" s="48" t="s">
        <v>190</v>
      </c>
      <c r="G411" s="39" t="s">
        <v>190</v>
      </c>
    </row>
    <row r="412" spans="1:7" ht="17.100000000000001" customHeight="1" x14ac:dyDescent="0.3">
      <c r="A412" s="26" t="s">
        <v>188</v>
      </c>
      <c r="B412" s="26" t="s">
        <v>46</v>
      </c>
      <c r="C412" s="26" t="s">
        <v>84</v>
      </c>
      <c r="D412" s="26" t="s">
        <v>79</v>
      </c>
      <c r="E412" s="27">
        <v>239</v>
      </c>
      <c r="F412" s="50" t="s">
        <v>190</v>
      </c>
      <c r="G412" s="35" t="s">
        <v>190</v>
      </c>
    </row>
    <row r="413" spans="1:7" ht="17.100000000000001" customHeight="1" x14ac:dyDescent="0.3">
      <c r="A413" s="26" t="s">
        <v>188</v>
      </c>
      <c r="B413" s="26" t="s">
        <v>46</v>
      </c>
      <c r="C413" s="26" t="s">
        <v>84</v>
      </c>
      <c r="D413" s="26" t="s">
        <v>80</v>
      </c>
      <c r="E413" s="27">
        <v>245</v>
      </c>
      <c r="F413" s="48" t="s">
        <v>190</v>
      </c>
      <c r="G413" s="39" t="s">
        <v>190</v>
      </c>
    </row>
    <row r="414" spans="1:7" ht="17.100000000000001" customHeight="1" x14ac:dyDescent="0.3">
      <c r="A414" s="26" t="s">
        <v>188</v>
      </c>
      <c r="B414" s="26" t="s">
        <v>47</v>
      </c>
      <c r="C414" s="26" t="s">
        <v>78</v>
      </c>
      <c r="D414" s="26" t="s">
        <v>79</v>
      </c>
      <c r="E414" s="27">
        <v>44</v>
      </c>
      <c r="F414" s="50" t="s">
        <v>190</v>
      </c>
      <c r="G414" s="35" t="s">
        <v>190</v>
      </c>
    </row>
    <row r="415" spans="1:7" ht="17.100000000000001" customHeight="1" x14ac:dyDescent="0.3">
      <c r="A415" s="26" t="s">
        <v>188</v>
      </c>
      <c r="B415" s="26" t="s">
        <v>47</v>
      </c>
      <c r="C415" s="26" t="s">
        <v>78</v>
      </c>
      <c r="D415" s="26" t="s">
        <v>80</v>
      </c>
      <c r="E415" s="27">
        <v>64</v>
      </c>
      <c r="F415" s="48" t="s">
        <v>190</v>
      </c>
      <c r="G415" s="39" t="s">
        <v>190</v>
      </c>
    </row>
    <row r="416" spans="1:7" ht="17.100000000000001" customHeight="1" x14ac:dyDescent="0.3">
      <c r="A416" s="26" t="s">
        <v>188</v>
      </c>
      <c r="B416" s="26" t="s">
        <v>47</v>
      </c>
      <c r="C416" s="26" t="s">
        <v>81</v>
      </c>
      <c r="D416" s="26" t="s">
        <v>79</v>
      </c>
      <c r="E416" s="27">
        <v>135</v>
      </c>
      <c r="F416" s="50" t="s">
        <v>190</v>
      </c>
      <c r="G416" s="35" t="s">
        <v>190</v>
      </c>
    </row>
    <row r="417" spans="1:7" ht="17.100000000000001" customHeight="1" x14ac:dyDescent="0.3">
      <c r="A417" s="26" t="s">
        <v>188</v>
      </c>
      <c r="B417" s="26" t="s">
        <v>47</v>
      </c>
      <c r="C417" s="26" t="s">
        <v>81</v>
      </c>
      <c r="D417" s="26" t="s">
        <v>80</v>
      </c>
      <c r="E417" s="27">
        <v>152</v>
      </c>
      <c r="F417" s="48" t="s">
        <v>190</v>
      </c>
      <c r="G417" s="39" t="s">
        <v>190</v>
      </c>
    </row>
    <row r="418" spans="1:7" ht="17.100000000000001" customHeight="1" x14ac:dyDescent="0.3">
      <c r="A418" s="26" t="s">
        <v>188</v>
      </c>
      <c r="B418" s="26" t="s">
        <v>47</v>
      </c>
      <c r="C418" s="26" t="s">
        <v>82</v>
      </c>
      <c r="D418" s="26" t="s">
        <v>79</v>
      </c>
      <c r="E418" s="27">
        <v>12</v>
      </c>
      <c r="F418" s="50" t="s">
        <v>190</v>
      </c>
      <c r="G418" s="35" t="s">
        <v>190</v>
      </c>
    </row>
    <row r="419" spans="1:7" ht="17.100000000000001" customHeight="1" x14ac:dyDescent="0.3">
      <c r="A419" s="26" t="s">
        <v>188</v>
      </c>
      <c r="B419" s="26" t="s">
        <v>47</v>
      </c>
      <c r="C419" s="26" t="s">
        <v>82</v>
      </c>
      <c r="D419" s="26" t="s">
        <v>80</v>
      </c>
      <c r="E419" s="27">
        <v>12</v>
      </c>
      <c r="F419" s="48" t="s">
        <v>190</v>
      </c>
      <c r="G419" s="39" t="s">
        <v>190</v>
      </c>
    </row>
    <row r="420" spans="1:7" ht="17.100000000000001" customHeight="1" x14ac:dyDescent="0.3">
      <c r="A420" s="26" t="s">
        <v>188</v>
      </c>
      <c r="B420" s="26" t="s">
        <v>47</v>
      </c>
      <c r="C420" s="26" t="s">
        <v>83</v>
      </c>
      <c r="D420" s="26" t="s">
        <v>79</v>
      </c>
      <c r="E420" s="27">
        <v>25</v>
      </c>
      <c r="F420" s="50" t="s">
        <v>190</v>
      </c>
      <c r="G420" s="35" t="s">
        <v>190</v>
      </c>
    </row>
    <row r="421" spans="1:7" ht="17.100000000000001" customHeight="1" x14ac:dyDescent="0.3">
      <c r="A421" s="26" t="s">
        <v>188</v>
      </c>
      <c r="B421" s="26" t="s">
        <v>47</v>
      </c>
      <c r="C421" s="26" t="s">
        <v>83</v>
      </c>
      <c r="D421" s="26" t="s">
        <v>80</v>
      </c>
      <c r="E421" s="27">
        <v>18</v>
      </c>
      <c r="F421" s="48" t="s">
        <v>190</v>
      </c>
      <c r="G421" s="39" t="s">
        <v>190</v>
      </c>
    </row>
    <row r="422" spans="1:7" ht="17.100000000000001" customHeight="1" x14ac:dyDescent="0.3">
      <c r="A422" s="26" t="s">
        <v>188</v>
      </c>
      <c r="B422" s="26" t="s">
        <v>47</v>
      </c>
      <c r="C422" s="26" t="s">
        <v>84</v>
      </c>
      <c r="D422" s="26" t="s">
        <v>79</v>
      </c>
      <c r="E422" s="27">
        <v>17</v>
      </c>
      <c r="F422" s="50" t="s">
        <v>190</v>
      </c>
      <c r="G422" s="35" t="s">
        <v>190</v>
      </c>
    </row>
    <row r="423" spans="1:7" ht="17.100000000000001" customHeight="1" x14ac:dyDescent="0.3">
      <c r="A423" s="26" t="s">
        <v>188</v>
      </c>
      <c r="B423" s="26" t="s">
        <v>47</v>
      </c>
      <c r="C423" s="26" t="s">
        <v>84</v>
      </c>
      <c r="D423" s="26" t="s">
        <v>80</v>
      </c>
      <c r="E423" s="27">
        <v>32</v>
      </c>
      <c r="F423" s="48" t="s">
        <v>190</v>
      </c>
      <c r="G423" s="39" t="s">
        <v>190</v>
      </c>
    </row>
    <row r="424" spans="1:7" ht="17.100000000000001" customHeight="1" x14ac:dyDescent="0.3">
      <c r="A424" s="26" t="s">
        <v>188</v>
      </c>
      <c r="B424" s="26" t="s">
        <v>48</v>
      </c>
      <c r="C424" s="26" t="s">
        <v>78</v>
      </c>
      <c r="D424" s="26" t="s">
        <v>79</v>
      </c>
      <c r="E424" s="27">
        <v>52</v>
      </c>
      <c r="F424" s="50" t="s">
        <v>190</v>
      </c>
      <c r="G424" s="35" t="s">
        <v>190</v>
      </c>
    </row>
    <row r="425" spans="1:7" ht="17.100000000000001" customHeight="1" x14ac:dyDescent="0.3">
      <c r="A425" s="26" t="s">
        <v>188</v>
      </c>
      <c r="B425" s="26" t="s">
        <v>48</v>
      </c>
      <c r="C425" s="26" t="s">
        <v>78</v>
      </c>
      <c r="D425" s="26" t="s">
        <v>80</v>
      </c>
      <c r="E425" s="27">
        <v>53</v>
      </c>
      <c r="F425" s="48" t="s">
        <v>190</v>
      </c>
      <c r="G425" s="39" t="s">
        <v>190</v>
      </c>
    </row>
    <row r="426" spans="1:7" ht="17.100000000000001" customHeight="1" x14ac:dyDescent="0.3">
      <c r="A426" s="26" t="s">
        <v>188</v>
      </c>
      <c r="B426" s="26" t="s">
        <v>48</v>
      </c>
      <c r="C426" s="26" t="s">
        <v>81</v>
      </c>
      <c r="D426" s="26" t="s">
        <v>79</v>
      </c>
      <c r="E426" s="27">
        <v>66</v>
      </c>
      <c r="F426" s="50" t="s">
        <v>190</v>
      </c>
      <c r="G426" s="35" t="s">
        <v>190</v>
      </c>
    </row>
    <row r="427" spans="1:7" ht="17.100000000000001" customHeight="1" x14ac:dyDescent="0.3">
      <c r="A427" s="26" t="s">
        <v>188</v>
      </c>
      <c r="B427" s="26" t="s">
        <v>48</v>
      </c>
      <c r="C427" s="26" t="s">
        <v>81</v>
      </c>
      <c r="D427" s="26" t="s">
        <v>80</v>
      </c>
      <c r="E427" s="27">
        <v>54</v>
      </c>
      <c r="F427" s="48" t="s">
        <v>190</v>
      </c>
      <c r="G427" s="39" t="s">
        <v>190</v>
      </c>
    </row>
    <row r="428" spans="1:7" ht="17.100000000000001" customHeight="1" x14ac:dyDescent="0.3">
      <c r="A428" s="26" t="s">
        <v>188</v>
      </c>
      <c r="B428" s="26" t="s">
        <v>48</v>
      </c>
      <c r="C428" s="26" t="s">
        <v>82</v>
      </c>
      <c r="D428" s="26" t="s">
        <v>79</v>
      </c>
      <c r="E428" s="47" t="s">
        <v>190</v>
      </c>
      <c r="F428" s="42">
        <v>1</v>
      </c>
      <c r="G428" s="28" t="s">
        <v>191</v>
      </c>
    </row>
    <row r="429" spans="1:7" ht="17.100000000000001" customHeight="1" x14ac:dyDescent="0.3">
      <c r="A429" s="26" t="s">
        <v>188</v>
      </c>
      <c r="B429" s="26" t="s">
        <v>48</v>
      </c>
      <c r="C429" s="26" t="s">
        <v>82</v>
      </c>
      <c r="D429" s="26" t="s">
        <v>80</v>
      </c>
      <c r="E429" s="46" t="s">
        <v>190</v>
      </c>
      <c r="F429" s="42">
        <v>1</v>
      </c>
      <c r="G429" s="28" t="s">
        <v>191</v>
      </c>
    </row>
    <row r="430" spans="1:7" ht="17.100000000000001" customHeight="1" x14ac:dyDescent="0.3">
      <c r="A430" s="26" t="s">
        <v>188</v>
      </c>
      <c r="B430" s="26" t="s">
        <v>48</v>
      </c>
      <c r="C430" s="26" t="s">
        <v>83</v>
      </c>
      <c r="D430" s="26" t="s">
        <v>79</v>
      </c>
      <c r="E430" s="27">
        <v>27</v>
      </c>
      <c r="F430" s="50" t="s">
        <v>190</v>
      </c>
      <c r="G430" s="35" t="s">
        <v>190</v>
      </c>
    </row>
    <row r="431" spans="1:7" ht="17.100000000000001" customHeight="1" x14ac:dyDescent="0.3">
      <c r="A431" s="26" t="s">
        <v>188</v>
      </c>
      <c r="B431" s="26" t="s">
        <v>48</v>
      </c>
      <c r="C431" s="26" t="s">
        <v>83</v>
      </c>
      <c r="D431" s="26" t="s">
        <v>80</v>
      </c>
      <c r="E431" s="27">
        <v>12</v>
      </c>
      <c r="F431" s="48" t="s">
        <v>190</v>
      </c>
      <c r="G431" s="39" t="s">
        <v>190</v>
      </c>
    </row>
    <row r="432" spans="1:7" ht="17.100000000000001" customHeight="1" x14ac:dyDescent="0.3">
      <c r="A432" s="26" t="s">
        <v>188</v>
      </c>
      <c r="B432" s="26" t="s">
        <v>48</v>
      </c>
      <c r="C432" s="26" t="s">
        <v>84</v>
      </c>
      <c r="D432" s="26" t="s">
        <v>79</v>
      </c>
      <c r="E432" s="27">
        <v>18</v>
      </c>
      <c r="F432" s="50" t="s">
        <v>190</v>
      </c>
      <c r="G432" s="35" t="s">
        <v>190</v>
      </c>
    </row>
    <row r="433" spans="1:7" ht="17.100000000000001" customHeight="1" x14ac:dyDescent="0.3">
      <c r="A433" s="26" t="s">
        <v>188</v>
      </c>
      <c r="B433" s="26" t="s">
        <v>48</v>
      </c>
      <c r="C433" s="26" t="s">
        <v>84</v>
      </c>
      <c r="D433" s="26" t="s">
        <v>80</v>
      </c>
      <c r="E433" s="27">
        <v>13</v>
      </c>
      <c r="F433" s="48" t="s">
        <v>190</v>
      </c>
      <c r="G433" s="39" t="s">
        <v>190</v>
      </c>
    </row>
    <row r="434" spans="1:7" ht="17.100000000000001" customHeight="1" x14ac:dyDescent="0.3">
      <c r="A434" s="26" t="s">
        <v>188</v>
      </c>
      <c r="B434" s="26" t="s">
        <v>49</v>
      </c>
      <c r="C434" s="26" t="s">
        <v>78</v>
      </c>
      <c r="D434" s="26" t="s">
        <v>79</v>
      </c>
      <c r="E434" s="47" t="s">
        <v>190</v>
      </c>
      <c r="F434" s="42">
        <v>1</v>
      </c>
      <c r="G434" s="28" t="s">
        <v>191</v>
      </c>
    </row>
    <row r="435" spans="1:7" ht="17.100000000000001" customHeight="1" x14ac:dyDescent="0.3">
      <c r="A435" s="26" t="s">
        <v>188</v>
      </c>
      <c r="B435" s="26" t="s">
        <v>49</v>
      </c>
      <c r="C435" s="26" t="s">
        <v>78</v>
      </c>
      <c r="D435" s="26" t="s">
        <v>80</v>
      </c>
      <c r="E435" s="46" t="s">
        <v>190</v>
      </c>
      <c r="F435" s="42">
        <v>1</v>
      </c>
      <c r="G435" s="28" t="s">
        <v>191</v>
      </c>
    </row>
    <row r="436" spans="1:7" ht="17.100000000000001" customHeight="1" x14ac:dyDescent="0.3">
      <c r="A436" s="26" t="s">
        <v>188</v>
      </c>
      <c r="B436" s="26" t="s">
        <v>49</v>
      </c>
      <c r="C436" s="26" t="s">
        <v>81</v>
      </c>
      <c r="D436" s="26" t="s">
        <v>79</v>
      </c>
      <c r="E436" s="47" t="s">
        <v>190</v>
      </c>
      <c r="F436" s="42">
        <v>1</v>
      </c>
      <c r="G436" s="28" t="s">
        <v>191</v>
      </c>
    </row>
    <row r="437" spans="1:7" ht="17.100000000000001" customHeight="1" x14ac:dyDescent="0.3">
      <c r="A437" s="26" t="s">
        <v>188</v>
      </c>
      <c r="B437" s="26" t="s">
        <v>49</v>
      </c>
      <c r="C437" s="26" t="s">
        <v>81</v>
      </c>
      <c r="D437" s="26" t="s">
        <v>80</v>
      </c>
      <c r="E437" s="46" t="s">
        <v>190</v>
      </c>
      <c r="F437" s="42">
        <v>1</v>
      </c>
      <c r="G437" s="28" t="s">
        <v>191</v>
      </c>
    </row>
    <row r="438" spans="1:7" ht="17.100000000000001" customHeight="1" x14ac:dyDescent="0.3">
      <c r="A438" s="26" t="s">
        <v>188</v>
      </c>
      <c r="B438" s="26" t="s">
        <v>49</v>
      </c>
      <c r="C438" s="26" t="s">
        <v>82</v>
      </c>
      <c r="D438" s="26" t="s">
        <v>79</v>
      </c>
      <c r="E438" s="47" t="s">
        <v>190</v>
      </c>
      <c r="F438" s="42">
        <v>1</v>
      </c>
      <c r="G438" s="28" t="s">
        <v>191</v>
      </c>
    </row>
    <row r="439" spans="1:7" ht="17.100000000000001" customHeight="1" x14ac:dyDescent="0.3">
      <c r="A439" s="26" t="s">
        <v>188</v>
      </c>
      <c r="B439" s="26" t="s">
        <v>50</v>
      </c>
      <c r="C439" s="26" t="s">
        <v>78</v>
      </c>
      <c r="D439" s="26" t="s">
        <v>79</v>
      </c>
      <c r="E439" s="27">
        <v>13</v>
      </c>
      <c r="F439" s="48" t="s">
        <v>190</v>
      </c>
      <c r="G439" s="39" t="s">
        <v>190</v>
      </c>
    </row>
    <row r="440" spans="1:7" ht="17.100000000000001" customHeight="1" x14ac:dyDescent="0.3">
      <c r="A440" s="26" t="s">
        <v>188</v>
      </c>
      <c r="B440" s="26" t="s">
        <v>50</v>
      </c>
      <c r="C440" s="26" t="s">
        <v>78</v>
      </c>
      <c r="D440" s="26" t="s">
        <v>80</v>
      </c>
      <c r="E440" s="27">
        <v>11</v>
      </c>
      <c r="F440" s="50" t="s">
        <v>190</v>
      </c>
      <c r="G440" s="35" t="s">
        <v>190</v>
      </c>
    </row>
    <row r="441" spans="1:7" ht="17.100000000000001" customHeight="1" x14ac:dyDescent="0.3">
      <c r="A441" s="26" t="s">
        <v>188</v>
      </c>
      <c r="B441" s="26" t="s">
        <v>50</v>
      </c>
      <c r="C441" s="26" t="s">
        <v>81</v>
      </c>
      <c r="D441" s="26" t="s">
        <v>79</v>
      </c>
      <c r="E441" s="27">
        <v>13</v>
      </c>
      <c r="F441" s="48" t="s">
        <v>190</v>
      </c>
      <c r="G441" s="39" t="s">
        <v>190</v>
      </c>
    </row>
    <row r="442" spans="1:7" ht="17.100000000000001" customHeight="1" x14ac:dyDescent="0.3">
      <c r="A442" s="26" t="s">
        <v>188</v>
      </c>
      <c r="B442" s="26" t="s">
        <v>50</v>
      </c>
      <c r="C442" s="26" t="s">
        <v>81</v>
      </c>
      <c r="D442" s="26" t="s">
        <v>80</v>
      </c>
      <c r="E442" s="27">
        <v>17</v>
      </c>
      <c r="F442" s="50" t="s">
        <v>190</v>
      </c>
      <c r="G442" s="35" t="s">
        <v>190</v>
      </c>
    </row>
    <row r="443" spans="1:7" ht="17.100000000000001" customHeight="1" x14ac:dyDescent="0.3">
      <c r="A443" s="26" t="s">
        <v>188</v>
      </c>
      <c r="B443" s="26" t="s">
        <v>50</v>
      </c>
      <c r="C443" s="26" t="s">
        <v>82</v>
      </c>
      <c r="D443" s="26" t="s">
        <v>79</v>
      </c>
      <c r="E443" s="46" t="s">
        <v>190</v>
      </c>
      <c r="F443" s="42">
        <v>1</v>
      </c>
      <c r="G443" s="28" t="s">
        <v>191</v>
      </c>
    </row>
    <row r="444" spans="1:7" ht="17.100000000000001" customHeight="1" x14ac:dyDescent="0.3">
      <c r="A444" s="26" t="s">
        <v>188</v>
      </c>
      <c r="B444" s="26" t="s">
        <v>50</v>
      </c>
      <c r="C444" s="26" t="s">
        <v>82</v>
      </c>
      <c r="D444" s="26" t="s">
        <v>80</v>
      </c>
      <c r="E444" s="47" t="s">
        <v>190</v>
      </c>
      <c r="F444" s="42">
        <v>1</v>
      </c>
      <c r="G444" s="28" t="s">
        <v>191</v>
      </c>
    </row>
    <row r="445" spans="1:7" ht="17.100000000000001" customHeight="1" x14ac:dyDescent="0.3">
      <c r="A445" s="26" t="s">
        <v>188</v>
      </c>
      <c r="B445" s="26" t="s">
        <v>50</v>
      </c>
      <c r="C445" s="26" t="s">
        <v>83</v>
      </c>
      <c r="D445" s="26" t="s">
        <v>79</v>
      </c>
      <c r="E445" s="46" t="s">
        <v>190</v>
      </c>
      <c r="F445" s="42">
        <v>1</v>
      </c>
      <c r="G445" s="28" t="s">
        <v>191</v>
      </c>
    </row>
    <row r="446" spans="1:7" ht="17.100000000000001" customHeight="1" x14ac:dyDescent="0.3">
      <c r="A446" s="26" t="s">
        <v>188</v>
      </c>
      <c r="B446" s="26" t="s">
        <v>50</v>
      </c>
      <c r="C446" s="26" t="s">
        <v>83</v>
      </c>
      <c r="D446" s="26" t="s">
        <v>80</v>
      </c>
      <c r="E446" s="47" t="s">
        <v>190</v>
      </c>
      <c r="F446" s="42">
        <v>1</v>
      </c>
      <c r="G446" s="28" t="s">
        <v>191</v>
      </c>
    </row>
    <row r="447" spans="1:7" ht="17.100000000000001" customHeight="1" x14ac:dyDescent="0.3">
      <c r="A447" s="26" t="s">
        <v>188</v>
      </c>
      <c r="B447" s="26" t="s">
        <v>50</v>
      </c>
      <c r="C447" s="26" t="s">
        <v>84</v>
      </c>
      <c r="D447" s="26" t="s">
        <v>79</v>
      </c>
      <c r="E447" s="46" t="s">
        <v>190</v>
      </c>
      <c r="F447" s="42">
        <v>1</v>
      </c>
      <c r="G447" s="28" t="s">
        <v>191</v>
      </c>
    </row>
    <row r="448" spans="1:7" ht="17.100000000000001" customHeight="1" x14ac:dyDescent="0.3">
      <c r="A448" s="26" t="s">
        <v>188</v>
      </c>
      <c r="B448" s="26" t="s">
        <v>50</v>
      </c>
      <c r="C448" s="26" t="s">
        <v>84</v>
      </c>
      <c r="D448" s="26" t="s">
        <v>80</v>
      </c>
      <c r="E448" s="47" t="s">
        <v>190</v>
      </c>
      <c r="F448" s="42">
        <v>1</v>
      </c>
      <c r="G448" s="28" t="s">
        <v>191</v>
      </c>
    </row>
    <row r="449" spans="1:7" ht="17.100000000000001" customHeight="1" x14ac:dyDescent="0.3">
      <c r="A449" s="26" t="s">
        <v>188</v>
      </c>
      <c r="B449" s="26" t="s">
        <v>51</v>
      </c>
      <c r="C449" s="26" t="s">
        <v>78</v>
      </c>
      <c r="D449" s="26" t="s">
        <v>79</v>
      </c>
      <c r="E449" s="27">
        <v>98</v>
      </c>
      <c r="F449" s="48" t="s">
        <v>190</v>
      </c>
      <c r="G449" s="39" t="s">
        <v>190</v>
      </c>
    </row>
    <row r="450" spans="1:7" ht="17.100000000000001" customHeight="1" x14ac:dyDescent="0.3">
      <c r="A450" s="26" t="s">
        <v>188</v>
      </c>
      <c r="B450" s="26" t="s">
        <v>51</v>
      </c>
      <c r="C450" s="26" t="s">
        <v>78</v>
      </c>
      <c r="D450" s="26" t="s">
        <v>80</v>
      </c>
      <c r="E450" s="27">
        <v>92</v>
      </c>
      <c r="F450" s="50" t="s">
        <v>190</v>
      </c>
      <c r="G450" s="35" t="s">
        <v>190</v>
      </c>
    </row>
    <row r="451" spans="1:7" ht="17.100000000000001" customHeight="1" x14ac:dyDescent="0.3">
      <c r="A451" s="26" t="s">
        <v>188</v>
      </c>
      <c r="B451" s="26" t="s">
        <v>51</v>
      </c>
      <c r="C451" s="26" t="s">
        <v>81</v>
      </c>
      <c r="D451" s="26" t="s">
        <v>79</v>
      </c>
      <c r="E451" s="27">
        <v>208</v>
      </c>
      <c r="F451" s="48" t="s">
        <v>190</v>
      </c>
      <c r="G451" s="39" t="s">
        <v>190</v>
      </c>
    </row>
    <row r="452" spans="1:7" ht="17.100000000000001" customHeight="1" x14ac:dyDescent="0.3">
      <c r="A452" s="26" t="s">
        <v>188</v>
      </c>
      <c r="B452" s="26" t="s">
        <v>51</v>
      </c>
      <c r="C452" s="26" t="s">
        <v>81</v>
      </c>
      <c r="D452" s="26" t="s">
        <v>80</v>
      </c>
      <c r="E452" s="27">
        <v>230</v>
      </c>
      <c r="F452" s="50" t="s">
        <v>190</v>
      </c>
      <c r="G452" s="35" t="s">
        <v>190</v>
      </c>
    </row>
    <row r="453" spans="1:7" ht="17.100000000000001" customHeight="1" x14ac:dyDescent="0.3">
      <c r="A453" s="26" t="s">
        <v>188</v>
      </c>
      <c r="B453" s="26" t="s">
        <v>51</v>
      </c>
      <c r="C453" s="26" t="s">
        <v>82</v>
      </c>
      <c r="D453" s="26" t="s">
        <v>79</v>
      </c>
      <c r="E453" s="27">
        <v>30</v>
      </c>
      <c r="F453" s="48" t="s">
        <v>190</v>
      </c>
      <c r="G453" s="39" t="s">
        <v>190</v>
      </c>
    </row>
    <row r="454" spans="1:7" ht="17.100000000000001" customHeight="1" x14ac:dyDescent="0.3">
      <c r="A454" s="26" t="s">
        <v>188</v>
      </c>
      <c r="B454" s="26" t="s">
        <v>51</v>
      </c>
      <c r="C454" s="26" t="s">
        <v>82</v>
      </c>
      <c r="D454" s="26" t="s">
        <v>80</v>
      </c>
      <c r="E454" s="27">
        <v>31</v>
      </c>
      <c r="F454" s="50" t="s">
        <v>190</v>
      </c>
      <c r="G454" s="35" t="s">
        <v>190</v>
      </c>
    </row>
    <row r="455" spans="1:7" ht="17.100000000000001" customHeight="1" x14ac:dyDescent="0.3">
      <c r="A455" s="26" t="s">
        <v>188</v>
      </c>
      <c r="B455" s="26" t="s">
        <v>51</v>
      </c>
      <c r="C455" s="26" t="s">
        <v>83</v>
      </c>
      <c r="D455" s="26" t="s">
        <v>79</v>
      </c>
      <c r="E455" s="27">
        <v>45</v>
      </c>
      <c r="F455" s="48" t="s">
        <v>190</v>
      </c>
      <c r="G455" s="39" t="s">
        <v>190</v>
      </c>
    </row>
    <row r="456" spans="1:7" ht="17.100000000000001" customHeight="1" x14ac:dyDescent="0.3">
      <c r="A456" s="26" t="s">
        <v>188</v>
      </c>
      <c r="B456" s="26" t="s">
        <v>51</v>
      </c>
      <c r="C456" s="26" t="s">
        <v>83</v>
      </c>
      <c r="D456" s="26" t="s">
        <v>80</v>
      </c>
      <c r="E456" s="27">
        <v>32</v>
      </c>
      <c r="F456" s="50" t="s">
        <v>190</v>
      </c>
      <c r="G456" s="35" t="s">
        <v>190</v>
      </c>
    </row>
    <row r="457" spans="1:7" ht="17.100000000000001" customHeight="1" x14ac:dyDescent="0.3">
      <c r="A457" s="26" t="s">
        <v>188</v>
      </c>
      <c r="B457" s="26" t="s">
        <v>51</v>
      </c>
      <c r="C457" s="26" t="s">
        <v>84</v>
      </c>
      <c r="D457" s="26" t="s">
        <v>79</v>
      </c>
      <c r="E457" s="27">
        <v>55</v>
      </c>
      <c r="F457" s="48" t="s">
        <v>190</v>
      </c>
      <c r="G457" s="39" t="s">
        <v>190</v>
      </c>
    </row>
    <row r="458" spans="1:7" ht="17.100000000000001" customHeight="1" x14ac:dyDescent="0.3">
      <c r="A458" s="26" t="s">
        <v>188</v>
      </c>
      <c r="B458" s="26" t="s">
        <v>51</v>
      </c>
      <c r="C458" s="26" t="s">
        <v>84</v>
      </c>
      <c r="D458" s="26" t="s">
        <v>80</v>
      </c>
      <c r="E458" s="27">
        <v>50</v>
      </c>
      <c r="F458" s="50" t="s">
        <v>190</v>
      </c>
      <c r="G458" s="35" t="s">
        <v>190</v>
      </c>
    </row>
    <row r="459" spans="1:7" ht="17.100000000000001" customHeight="1" x14ac:dyDescent="0.3">
      <c r="A459" s="26" t="s">
        <v>188</v>
      </c>
      <c r="B459" s="26" t="s">
        <v>52</v>
      </c>
      <c r="C459" s="26" t="s">
        <v>78</v>
      </c>
      <c r="D459" s="26" t="s">
        <v>79</v>
      </c>
      <c r="E459" s="27">
        <v>83</v>
      </c>
      <c r="F459" s="48" t="s">
        <v>190</v>
      </c>
      <c r="G459" s="39" t="s">
        <v>190</v>
      </c>
    </row>
    <row r="460" spans="1:7" ht="17.100000000000001" customHeight="1" x14ac:dyDescent="0.3">
      <c r="A460" s="26" t="s">
        <v>188</v>
      </c>
      <c r="B460" s="26" t="s">
        <v>52</v>
      </c>
      <c r="C460" s="26" t="s">
        <v>78</v>
      </c>
      <c r="D460" s="26" t="s">
        <v>80</v>
      </c>
      <c r="E460" s="27">
        <v>112</v>
      </c>
      <c r="F460" s="50" t="s">
        <v>190</v>
      </c>
      <c r="G460" s="35" t="s">
        <v>190</v>
      </c>
    </row>
    <row r="461" spans="1:7" ht="17.100000000000001" customHeight="1" x14ac:dyDescent="0.3">
      <c r="A461" s="26" t="s">
        <v>188</v>
      </c>
      <c r="B461" s="26" t="s">
        <v>52</v>
      </c>
      <c r="C461" s="26" t="s">
        <v>81</v>
      </c>
      <c r="D461" s="26" t="s">
        <v>79</v>
      </c>
      <c r="E461" s="27">
        <v>194</v>
      </c>
      <c r="F461" s="48" t="s">
        <v>190</v>
      </c>
      <c r="G461" s="39" t="s">
        <v>190</v>
      </c>
    </row>
    <row r="462" spans="1:7" ht="17.100000000000001" customHeight="1" x14ac:dyDescent="0.3">
      <c r="A462" s="26" t="s">
        <v>188</v>
      </c>
      <c r="B462" s="26" t="s">
        <v>52</v>
      </c>
      <c r="C462" s="26" t="s">
        <v>81</v>
      </c>
      <c r="D462" s="26" t="s">
        <v>80</v>
      </c>
      <c r="E462" s="27">
        <v>192</v>
      </c>
      <c r="F462" s="50" t="s">
        <v>190</v>
      </c>
      <c r="G462" s="35" t="s">
        <v>190</v>
      </c>
    </row>
    <row r="463" spans="1:7" ht="17.100000000000001" customHeight="1" x14ac:dyDescent="0.3">
      <c r="A463" s="26" t="s">
        <v>188</v>
      </c>
      <c r="B463" s="26" t="s">
        <v>52</v>
      </c>
      <c r="C463" s="26" t="s">
        <v>82</v>
      </c>
      <c r="D463" s="26" t="s">
        <v>79</v>
      </c>
      <c r="E463" s="27">
        <v>27</v>
      </c>
      <c r="F463" s="48" t="s">
        <v>190</v>
      </c>
      <c r="G463" s="39" t="s">
        <v>190</v>
      </c>
    </row>
    <row r="464" spans="1:7" ht="17.100000000000001" customHeight="1" x14ac:dyDescent="0.3">
      <c r="A464" s="26" t="s">
        <v>188</v>
      </c>
      <c r="B464" s="26" t="s">
        <v>52</v>
      </c>
      <c r="C464" s="26" t="s">
        <v>82</v>
      </c>
      <c r="D464" s="26" t="s">
        <v>80</v>
      </c>
      <c r="E464" s="27">
        <v>30</v>
      </c>
      <c r="F464" s="50" t="s">
        <v>190</v>
      </c>
      <c r="G464" s="35" t="s">
        <v>190</v>
      </c>
    </row>
    <row r="465" spans="1:7" ht="17.100000000000001" customHeight="1" x14ac:dyDescent="0.3">
      <c r="A465" s="26" t="s">
        <v>188</v>
      </c>
      <c r="B465" s="26" t="s">
        <v>52</v>
      </c>
      <c r="C465" s="26" t="s">
        <v>83</v>
      </c>
      <c r="D465" s="26" t="s">
        <v>79</v>
      </c>
      <c r="E465" s="27">
        <v>35</v>
      </c>
      <c r="F465" s="48" t="s">
        <v>190</v>
      </c>
      <c r="G465" s="39" t="s">
        <v>190</v>
      </c>
    </row>
    <row r="466" spans="1:7" ht="17.100000000000001" customHeight="1" x14ac:dyDescent="0.3">
      <c r="A466" s="26" t="s">
        <v>188</v>
      </c>
      <c r="B466" s="26" t="s">
        <v>52</v>
      </c>
      <c r="C466" s="26" t="s">
        <v>83</v>
      </c>
      <c r="D466" s="26" t="s">
        <v>80</v>
      </c>
      <c r="E466" s="27">
        <v>25</v>
      </c>
      <c r="F466" s="50" t="s">
        <v>190</v>
      </c>
      <c r="G466" s="35" t="s">
        <v>190</v>
      </c>
    </row>
    <row r="467" spans="1:7" ht="17.100000000000001" customHeight="1" x14ac:dyDescent="0.3">
      <c r="A467" s="26" t="s">
        <v>188</v>
      </c>
      <c r="B467" s="26" t="s">
        <v>52</v>
      </c>
      <c r="C467" s="26" t="s">
        <v>84</v>
      </c>
      <c r="D467" s="26" t="s">
        <v>79</v>
      </c>
      <c r="E467" s="27">
        <v>63</v>
      </c>
      <c r="F467" s="48" t="s">
        <v>190</v>
      </c>
      <c r="G467" s="39" t="s">
        <v>190</v>
      </c>
    </row>
    <row r="468" spans="1:7" ht="17.100000000000001" customHeight="1" x14ac:dyDescent="0.3">
      <c r="A468" s="26" t="s">
        <v>188</v>
      </c>
      <c r="B468" s="26" t="s">
        <v>52</v>
      </c>
      <c r="C468" s="26" t="s">
        <v>84</v>
      </c>
      <c r="D468" s="26" t="s">
        <v>80</v>
      </c>
      <c r="E468" s="27">
        <v>60</v>
      </c>
      <c r="F468" s="50" t="s">
        <v>190</v>
      </c>
      <c r="G468" s="35" t="s">
        <v>190</v>
      </c>
    </row>
    <row r="469" spans="1:7" ht="17.100000000000001" customHeight="1" x14ac:dyDescent="0.3">
      <c r="A469" s="26" t="s">
        <v>188</v>
      </c>
      <c r="B469" s="26" t="s">
        <v>53</v>
      </c>
      <c r="C469" s="26" t="s">
        <v>78</v>
      </c>
      <c r="D469" s="26" t="s">
        <v>79</v>
      </c>
      <c r="E469" s="27">
        <v>160</v>
      </c>
      <c r="F469" s="48" t="s">
        <v>190</v>
      </c>
      <c r="G469" s="39" t="s">
        <v>190</v>
      </c>
    </row>
    <row r="470" spans="1:7" ht="17.100000000000001" customHeight="1" x14ac:dyDescent="0.3">
      <c r="A470" s="26" t="s">
        <v>188</v>
      </c>
      <c r="B470" s="26" t="s">
        <v>53</v>
      </c>
      <c r="C470" s="26" t="s">
        <v>78</v>
      </c>
      <c r="D470" s="26" t="s">
        <v>80</v>
      </c>
      <c r="E470" s="27">
        <v>159</v>
      </c>
      <c r="F470" s="50" t="s">
        <v>190</v>
      </c>
      <c r="G470" s="35" t="s">
        <v>190</v>
      </c>
    </row>
    <row r="471" spans="1:7" ht="17.100000000000001" customHeight="1" x14ac:dyDescent="0.3">
      <c r="A471" s="26" t="s">
        <v>188</v>
      </c>
      <c r="B471" s="26" t="s">
        <v>53</v>
      </c>
      <c r="C471" s="26" t="s">
        <v>81</v>
      </c>
      <c r="D471" s="26" t="s">
        <v>79</v>
      </c>
      <c r="E471" s="27">
        <v>228</v>
      </c>
      <c r="F471" s="48" t="s">
        <v>190</v>
      </c>
      <c r="G471" s="39" t="s">
        <v>190</v>
      </c>
    </row>
    <row r="472" spans="1:7" ht="17.100000000000001" customHeight="1" x14ac:dyDescent="0.3">
      <c r="A472" s="26" t="s">
        <v>188</v>
      </c>
      <c r="B472" s="26" t="s">
        <v>53</v>
      </c>
      <c r="C472" s="26" t="s">
        <v>81</v>
      </c>
      <c r="D472" s="26" t="s">
        <v>80</v>
      </c>
      <c r="E472" s="27">
        <v>260</v>
      </c>
      <c r="F472" s="50" t="s">
        <v>190</v>
      </c>
      <c r="G472" s="35" t="s">
        <v>190</v>
      </c>
    </row>
    <row r="473" spans="1:7" ht="17.100000000000001" customHeight="1" x14ac:dyDescent="0.3">
      <c r="A473" s="26" t="s">
        <v>188</v>
      </c>
      <c r="B473" s="26" t="s">
        <v>53</v>
      </c>
      <c r="C473" s="26" t="s">
        <v>82</v>
      </c>
      <c r="D473" s="26" t="s">
        <v>79</v>
      </c>
      <c r="E473" s="27">
        <v>56</v>
      </c>
      <c r="F473" s="48" t="s">
        <v>190</v>
      </c>
      <c r="G473" s="39" t="s">
        <v>190</v>
      </c>
    </row>
    <row r="474" spans="1:7" ht="17.100000000000001" customHeight="1" x14ac:dyDescent="0.3">
      <c r="A474" s="26" t="s">
        <v>188</v>
      </c>
      <c r="B474" s="26" t="s">
        <v>53</v>
      </c>
      <c r="C474" s="26" t="s">
        <v>82</v>
      </c>
      <c r="D474" s="26" t="s">
        <v>80</v>
      </c>
      <c r="E474" s="27">
        <v>44</v>
      </c>
      <c r="F474" s="50" t="s">
        <v>190</v>
      </c>
      <c r="G474" s="35" t="s">
        <v>190</v>
      </c>
    </row>
    <row r="475" spans="1:7" ht="17.100000000000001" customHeight="1" x14ac:dyDescent="0.3">
      <c r="A475" s="26" t="s">
        <v>188</v>
      </c>
      <c r="B475" s="26" t="s">
        <v>53</v>
      </c>
      <c r="C475" s="26" t="s">
        <v>83</v>
      </c>
      <c r="D475" s="26" t="s">
        <v>79</v>
      </c>
      <c r="E475" s="27">
        <v>37</v>
      </c>
      <c r="F475" s="48" t="s">
        <v>190</v>
      </c>
      <c r="G475" s="39" t="s">
        <v>190</v>
      </c>
    </row>
    <row r="476" spans="1:7" ht="17.100000000000001" customHeight="1" x14ac:dyDescent="0.3">
      <c r="A476" s="26" t="s">
        <v>188</v>
      </c>
      <c r="B476" s="26" t="s">
        <v>53</v>
      </c>
      <c r="C476" s="26" t="s">
        <v>83</v>
      </c>
      <c r="D476" s="26" t="s">
        <v>80</v>
      </c>
      <c r="E476" s="27">
        <v>24</v>
      </c>
      <c r="F476" s="50" t="s">
        <v>190</v>
      </c>
      <c r="G476" s="35" t="s">
        <v>190</v>
      </c>
    </row>
    <row r="477" spans="1:7" ht="17.100000000000001" customHeight="1" x14ac:dyDescent="0.3">
      <c r="A477" s="26" t="s">
        <v>188</v>
      </c>
      <c r="B477" s="26" t="s">
        <v>53</v>
      </c>
      <c r="C477" s="26" t="s">
        <v>84</v>
      </c>
      <c r="D477" s="26" t="s">
        <v>79</v>
      </c>
      <c r="E477" s="27">
        <v>67</v>
      </c>
      <c r="F477" s="48" t="s">
        <v>190</v>
      </c>
      <c r="G477" s="39" t="s">
        <v>190</v>
      </c>
    </row>
    <row r="478" spans="1:7" ht="17.100000000000001" customHeight="1" x14ac:dyDescent="0.3">
      <c r="A478" s="26" t="s">
        <v>188</v>
      </c>
      <c r="B478" s="26" t="s">
        <v>53</v>
      </c>
      <c r="C478" s="26" t="s">
        <v>84</v>
      </c>
      <c r="D478" s="26" t="s">
        <v>80</v>
      </c>
      <c r="E478" s="27">
        <v>81</v>
      </c>
      <c r="F478" s="50" t="s">
        <v>190</v>
      </c>
      <c r="G478" s="35" t="s">
        <v>190</v>
      </c>
    </row>
    <row r="479" spans="1:7" ht="17.100000000000001" customHeight="1" x14ac:dyDescent="0.3">
      <c r="A479" s="26" t="s">
        <v>188</v>
      </c>
      <c r="B479" s="26" t="s">
        <v>54</v>
      </c>
      <c r="C479" s="26" t="s">
        <v>78</v>
      </c>
      <c r="D479" s="26" t="s">
        <v>79</v>
      </c>
      <c r="E479" s="27">
        <v>56</v>
      </c>
      <c r="F479" s="48" t="s">
        <v>190</v>
      </c>
      <c r="G479" s="39" t="s">
        <v>190</v>
      </c>
    </row>
    <row r="480" spans="1:7" ht="17.100000000000001" customHeight="1" x14ac:dyDescent="0.3">
      <c r="A480" s="26" t="s">
        <v>188</v>
      </c>
      <c r="B480" s="26" t="s">
        <v>54</v>
      </c>
      <c r="C480" s="26" t="s">
        <v>78</v>
      </c>
      <c r="D480" s="26" t="s">
        <v>80</v>
      </c>
      <c r="E480" s="27">
        <v>44</v>
      </c>
      <c r="F480" s="50" t="s">
        <v>190</v>
      </c>
      <c r="G480" s="35" t="s">
        <v>190</v>
      </c>
    </row>
    <row r="481" spans="1:7" ht="17.100000000000001" customHeight="1" x14ac:dyDescent="0.3">
      <c r="A481" s="26" t="s">
        <v>188</v>
      </c>
      <c r="B481" s="26" t="s">
        <v>54</v>
      </c>
      <c r="C481" s="26" t="s">
        <v>81</v>
      </c>
      <c r="D481" s="26" t="s">
        <v>79</v>
      </c>
      <c r="E481" s="27">
        <v>66</v>
      </c>
      <c r="F481" s="48" t="s">
        <v>190</v>
      </c>
      <c r="G481" s="39" t="s">
        <v>190</v>
      </c>
    </row>
    <row r="482" spans="1:7" ht="17.100000000000001" customHeight="1" x14ac:dyDescent="0.3">
      <c r="A482" s="26" t="s">
        <v>188</v>
      </c>
      <c r="B482" s="26" t="s">
        <v>54</v>
      </c>
      <c r="C482" s="26" t="s">
        <v>81</v>
      </c>
      <c r="D482" s="26" t="s">
        <v>80</v>
      </c>
      <c r="E482" s="27">
        <v>88</v>
      </c>
      <c r="F482" s="50" t="s">
        <v>190</v>
      </c>
      <c r="G482" s="35" t="s">
        <v>190</v>
      </c>
    </row>
    <row r="483" spans="1:7" ht="17.100000000000001" customHeight="1" x14ac:dyDescent="0.3">
      <c r="A483" s="26" t="s">
        <v>188</v>
      </c>
      <c r="B483" s="26" t="s">
        <v>54</v>
      </c>
      <c r="C483" s="26" t="s">
        <v>82</v>
      </c>
      <c r="D483" s="26" t="s">
        <v>79</v>
      </c>
      <c r="E483" s="46" t="s">
        <v>190</v>
      </c>
      <c r="F483" s="42">
        <v>1</v>
      </c>
      <c r="G483" s="28" t="s">
        <v>191</v>
      </c>
    </row>
    <row r="484" spans="1:7" ht="17.100000000000001" customHeight="1" x14ac:dyDescent="0.3">
      <c r="A484" s="26" t="s">
        <v>188</v>
      </c>
      <c r="B484" s="26" t="s">
        <v>54</v>
      </c>
      <c r="C484" s="26" t="s">
        <v>82</v>
      </c>
      <c r="D484" s="26" t="s">
        <v>80</v>
      </c>
      <c r="E484" s="27">
        <v>18</v>
      </c>
      <c r="F484" s="50" t="s">
        <v>190</v>
      </c>
      <c r="G484" s="35" t="s">
        <v>190</v>
      </c>
    </row>
    <row r="485" spans="1:7" ht="17.100000000000001" customHeight="1" x14ac:dyDescent="0.3">
      <c r="A485" s="26" t="s">
        <v>188</v>
      </c>
      <c r="B485" s="26" t="s">
        <v>54</v>
      </c>
      <c r="C485" s="26" t="s">
        <v>83</v>
      </c>
      <c r="D485" s="26" t="s">
        <v>79</v>
      </c>
      <c r="E485" s="46" t="s">
        <v>190</v>
      </c>
      <c r="F485" s="42">
        <v>1</v>
      </c>
      <c r="G485" s="28" t="s">
        <v>191</v>
      </c>
    </row>
    <row r="486" spans="1:7" ht="17.100000000000001" customHeight="1" x14ac:dyDescent="0.3">
      <c r="A486" s="26" t="s">
        <v>188</v>
      </c>
      <c r="B486" s="26" t="s">
        <v>54</v>
      </c>
      <c r="C486" s="26" t="s">
        <v>83</v>
      </c>
      <c r="D486" s="26" t="s">
        <v>80</v>
      </c>
      <c r="E486" s="47" t="s">
        <v>190</v>
      </c>
      <c r="F486" s="42">
        <v>1</v>
      </c>
      <c r="G486" s="28" t="s">
        <v>191</v>
      </c>
    </row>
    <row r="487" spans="1:7" ht="17.100000000000001" customHeight="1" x14ac:dyDescent="0.3">
      <c r="A487" s="26" t="s">
        <v>188</v>
      </c>
      <c r="B487" s="26" t="s">
        <v>54</v>
      </c>
      <c r="C487" s="26" t="s">
        <v>84</v>
      </c>
      <c r="D487" s="26" t="s">
        <v>79</v>
      </c>
      <c r="E487" s="27">
        <v>17</v>
      </c>
      <c r="F487" s="48" t="s">
        <v>190</v>
      </c>
      <c r="G487" s="39" t="s">
        <v>190</v>
      </c>
    </row>
    <row r="488" spans="1:7" ht="17.100000000000001" customHeight="1" x14ac:dyDescent="0.3">
      <c r="A488" s="26" t="s">
        <v>188</v>
      </c>
      <c r="B488" s="26" t="s">
        <v>54</v>
      </c>
      <c r="C488" s="26" t="s">
        <v>84</v>
      </c>
      <c r="D488" s="26" t="s">
        <v>80</v>
      </c>
      <c r="E488" s="27">
        <v>32</v>
      </c>
      <c r="F488" s="50" t="s">
        <v>190</v>
      </c>
      <c r="G488" s="35" t="s">
        <v>190</v>
      </c>
    </row>
    <row r="489" spans="1:7" ht="17.100000000000001" customHeight="1" x14ac:dyDescent="0.3">
      <c r="A489" s="26" t="s">
        <v>188</v>
      </c>
      <c r="B489" s="26" t="s">
        <v>55</v>
      </c>
      <c r="C489" s="26" t="s">
        <v>78</v>
      </c>
      <c r="D489" s="26" t="s">
        <v>79</v>
      </c>
      <c r="E489" s="27">
        <v>24</v>
      </c>
      <c r="F489" s="48" t="s">
        <v>190</v>
      </c>
      <c r="G489" s="39" t="s">
        <v>190</v>
      </c>
    </row>
    <row r="490" spans="1:7" ht="17.100000000000001" customHeight="1" x14ac:dyDescent="0.3">
      <c r="A490" s="26" t="s">
        <v>188</v>
      </c>
      <c r="B490" s="26" t="s">
        <v>55</v>
      </c>
      <c r="C490" s="26" t="s">
        <v>78</v>
      </c>
      <c r="D490" s="26" t="s">
        <v>80</v>
      </c>
      <c r="E490" s="27">
        <v>35</v>
      </c>
      <c r="F490" s="50" t="s">
        <v>190</v>
      </c>
      <c r="G490" s="35" t="s">
        <v>190</v>
      </c>
    </row>
    <row r="491" spans="1:7" ht="17.100000000000001" customHeight="1" x14ac:dyDescent="0.3">
      <c r="A491" s="26" t="s">
        <v>188</v>
      </c>
      <c r="B491" s="26" t="s">
        <v>55</v>
      </c>
      <c r="C491" s="26" t="s">
        <v>81</v>
      </c>
      <c r="D491" s="26" t="s">
        <v>79</v>
      </c>
      <c r="E491" s="27">
        <v>26</v>
      </c>
      <c r="F491" s="48" t="s">
        <v>190</v>
      </c>
      <c r="G491" s="39" t="s">
        <v>190</v>
      </c>
    </row>
    <row r="492" spans="1:7" ht="17.100000000000001" customHeight="1" x14ac:dyDescent="0.3">
      <c r="A492" s="26" t="s">
        <v>188</v>
      </c>
      <c r="B492" s="26" t="s">
        <v>55</v>
      </c>
      <c r="C492" s="26" t="s">
        <v>81</v>
      </c>
      <c r="D492" s="26" t="s">
        <v>80</v>
      </c>
      <c r="E492" s="27">
        <v>47</v>
      </c>
      <c r="F492" s="50" t="s">
        <v>190</v>
      </c>
      <c r="G492" s="35" t="s">
        <v>190</v>
      </c>
    </row>
    <row r="493" spans="1:7" ht="17.100000000000001" customHeight="1" x14ac:dyDescent="0.3">
      <c r="A493" s="26" t="s">
        <v>188</v>
      </c>
      <c r="B493" s="26" t="s">
        <v>55</v>
      </c>
      <c r="C493" s="26" t="s">
        <v>82</v>
      </c>
      <c r="D493" s="26" t="s">
        <v>79</v>
      </c>
      <c r="E493" s="46" t="s">
        <v>190</v>
      </c>
      <c r="F493" s="42">
        <v>1</v>
      </c>
      <c r="G493" s="28" t="s">
        <v>191</v>
      </c>
    </row>
    <row r="494" spans="1:7" ht="17.100000000000001" customHeight="1" x14ac:dyDescent="0.3">
      <c r="A494" s="26" t="s">
        <v>188</v>
      </c>
      <c r="B494" s="26" t="s">
        <v>55</v>
      </c>
      <c r="C494" s="26" t="s">
        <v>82</v>
      </c>
      <c r="D494" s="26" t="s">
        <v>80</v>
      </c>
      <c r="E494" s="47" t="s">
        <v>190</v>
      </c>
      <c r="F494" s="42">
        <v>1</v>
      </c>
      <c r="G494" s="28" t="s">
        <v>191</v>
      </c>
    </row>
    <row r="495" spans="1:7" ht="17.100000000000001" customHeight="1" x14ac:dyDescent="0.3">
      <c r="A495" s="26" t="s">
        <v>188</v>
      </c>
      <c r="B495" s="26" t="s">
        <v>55</v>
      </c>
      <c r="C495" s="26" t="s">
        <v>83</v>
      </c>
      <c r="D495" s="26" t="s">
        <v>79</v>
      </c>
      <c r="E495" s="27">
        <v>11</v>
      </c>
      <c r="F495" s="48" t="s">
        <v>190</v>
      </c>
      <c r="G495" s="39" t="s">
        <v>190</v>
      </c>
    </row>
    <row r="496" spans="1:7" ht="17.100000000000001" customHeight="1" x14ac:dyDescent="0.3">
      <c r="A496" s="26" t="s">
        <v>188</v>
      </c>
      <c r="B496" s="26" t="s">
        <v>55</v>
      </c>
      <c r="C496" s="26" t="s">
        <v>83</v>
      </c>
      <c r="D496" s="26" t="s">
        <v>80</v>
      </c>
      <c r="E496" s="47" t="s">
        <v>190</v>
      </c>
      <c r="F496" s="42">
        <v>1</v>
      </c>
      <c r="G496" s="28" t="s">
        <v>191</v>
      </c>
    </row>
    <row r="497" spans="1:7" ht="17.100000000000001" customHeight="1" x14ac:dyDescent="0.3">
      <c r="A497" s="26" t="s">
        <v>188</v>
      </c>
      <c r="B497" s="26" t="s">
        <v>55</v>
      </c>
      <c r="C497" s="26" t="s">
        <v>84</v>
      </c>
      <c r="D497" s="26" t="s">
        <v>79</v>
      </c>
      <c r="E497" s="46" t="s">
        <v>190</v>
      </c>
      <c r="F497" s="42">
        <v>1</v>
      </c>
      <c r="G497" s="28" t="s">
        <v>191</v>
      </c>
    </row>
    <row r="498" spans="1:7" ht="17.100000000000001" customHeight="1" x14ac:dyDescent="0.3">
      <c r="A498" s="26" t="s">
        <v>188</v>
      </c>
      <c r="B498" s="26" t="s">
        <v>55</v>
      </c>
      <c r="C498" s="26" t="s">
        <v>84</v>
      </c>
      <c r="D498" s="26" t="s">
        <v>80</v>
      </c>
      <c r="E498" s="47" t="s">
        <v>190</v>
      </c>
      <c r="F498" s="42">
        <v>1</v>
      </c>
      <c r="G498" s="28" t="s">
        <v>191</v>
      </c>
    </row>
    <row r="499" spans="1:7" ht="17.100000000000001" customHeight="1" x14ac:dyDescent="0.3">
      <c r="A499" s="26" t="s">
        <v>188</v>
      </c>
      <c r="B499" s="26" t="s">
        <v>56</v>
      </c>
      <c r="C499" s="26" t="s">
        <v>78</v>
      </c>
      <c r="D499" s="26" t="s">
        <v>79</v>
      </c>
      <c r="E499" s="46" t="s">
        <v>190</v>
      </c>
      <c r="F499" s="42">
        <v>1</v>
      </c>
      <c r="G499" s="28" t="s">
        <v>191</v>
      </c>
    </row>
    <row r="500" spans="1:7" ht="17.100000000000001" customHeight="1" x14ac:dyDescent="0.3">
      <c r="A500" s="26" t="s">
        <v>188</v>
      </c>
      <c r="B500" s="26" t="s">
        <v>56</v>
      </c>
      <c r="C500" s="26" t="s">
        <v>78</v>
      </c>
      <c r="D500" s="26" t="s">
        <v>80</v>
      </c>
      <c r="E500" s="47" t="s">
        <v>190</v>
      </c>
      <c r="F500" s="42">
        <v>1</v>
      </c>
      <c r="G500" s="28" t="s">
        <v>191</v>
      </c>
    </row>
    <row r="501" spans="1:7" ht="17.100000000000001" customHeight="1" x14ac:dyDescent="0.3">
      <c r="A501" s="26" t="s">
        <v>188</v>
      </c>
      <c r="B501" s="26" t="s">
        <v>56</v>
      </c>
      <c r="C501" s="26" t="s">
        <v>81</v>
      </c>
      <c r="D501" s="26" t="s">
        <v>79</v>
      </c>
      <c r="E501" s="46" t="s">
        <v>190</v>
      </c>
      <c r="F501" s="42">
        <v>1</v>
      </c>
      <c r="G501" s="28" t="s">
        <v>191</v>
      </c>
    </row>
    <row r="502" spans="1:7" ht="17.100000000000001" customHeight="1" x14ac:dyDescent="0.3">
      <c r="A502" s="26" t="s">
        <v>188</v>
      </c>
      <c r="B502" s="26" t="s">
        <v>56</v>
      </c>
      <c r="C502" s="26" t="s">
        <v>81</v>
      </c>
      <c r="D502" s="26" t="s">
        <v>80</v>
      </c>
      <c r="E502" s="27">
        <v>12</v>
      </c>
      <c r="F502" s="50" t="s">
        <v>190</v>
      </c>
      <c r="G502" s="35" t="s">
        <v>190</v>
      </c>
    </row>
    <row r="503" spans="1:7" ht="17.100000000000001" customHeight="1" x14ac:dyDescent="0.3">
      <c r="A503" s="26" t="s">
        <v>188</v>
      </c>
      <c r="B503" s="26" t="s">
        <v>56</v>
      </c>
      <c r="C503" s="26" t="s">
        <v>82</v>
      </c>
      <c r="D503" s="26" t="s">
        <v>80</v>
      </c>
      <c r="E503" s="46" t="s">
        <v>190</v>
      </c>
      <c r="F503" s="42">
        <v>1</v>
      </c>
      <c r="G503" s="28" t="s">
        <v>191</v>
      </c>
    </row>
    <row r="504" spans="1:7" ht="17.100000000000001" customHeight="1" x14ac:dyDescent="0.3">
      <c r="A504" s="26" t="s">
        <v>188</v>
      </c>
      <c r="B504" s="26" t="s">
        <v>56</v>
      </c>
      <c r="C504" s="26" t="s">
        <v>83</v>
      </c>
      <c r="D504" s="26" t="s">
        <v>79</v>
      </c>
      <c r="E504" s="47" t="s">
        <v>190</v>
      </c>
      <c r="F504" s="42">
        <v>1</v>
      </c>
      <c r="G504" s="28" t="s">
        <v>191</v>
      </c>
    </row>
    <row r="505" spans="1:7" ht="17.100000000000001" customHeight="1" x14ac:dyDescent="0.3">
      <c r="A505" s="26" t="s">
        <v>188</v>
      </c>
      <c r="B505" s="26" t="s">
        <v>56</v>
      </c>
      <c r="C505" s="26" t="s">
        <v>83</v>
      </c>
      <c r="D505" s="26" t="s">
        <v>80</v>
      </c>
      <c r="E505" s="46" t="s">
        <v>190</v>
      </c>
      <c r="F505" s="42">
        <v>1</v>
      </c>
      <c r="G505" s="28" t="s">
        <v>191</v>
      </c>
    </row>
    <row r="506" spans="1:7" ht="17.100000000000001" customHeight="1" x14ac:dyDescent="0.3">
      <c r="A506" s="26" t="s">
        <v>188</v>
      </c>
      <c r="B506" s="26" t="s">
        <v>56</v>
      </c>
      <c r="C506" s="26" t="s">
        <v>84</v>
      </c>
      <c r="D506" s="26" t="s">
        <v>79</v>
      </c>
      <c r="E506" s="47" t="s">
        <v>190</v>
      </c>
      <c r="F506" s="42">
        <v>1</v>
      </c>
      <c r="G506" s="28" t="s">
        <v>191</v>
      </c>
    </row>
    <row r="507" spans="1:7" ht="17.100000000000001" customHeight="1" x14ac:dyDescent="0.3">
      <c r="A507" s="26" t="s">
        <v>188</v>
      </c>
      <c r="B507" s="26" t="s">
        <v>57</v>
      </c>
      <c r="C507" s="26" t="s">
        <v>78</v>
      </c>
      <c r="D507" s="26" t="s">
        <v>79</v>
      </c>
      <c r="E507" s="27">
        <v>272</v>
      </c>
      <c r="F507" s="48" t="s">
        <v>190</v>
      </c>
      <c r="G507" s="39" t="s">
        <v>190</v>
      </c>
    </row>
    <row r="508" spans="1:7" ht="17.100000000000001" customHeight="1" x14ac:dyDescent="0.3">
      <c r="A508" s="26" t="s">
        <v>188</v>
      </c>
      <c r="B508" s="26" t="s">
        <v>57</v>
      </c>
      <c r="C508" s="26" t="s">
        <v>78</v>
      </c>
      <c r="D508" s="26" t="s">
        <v>80</v>
      </c>
      <c r="E508" s="27">
        <v>262</v>
      </c>
      <c r="F508" s="50" t="s">
        <v>190</v>
      </c>
      <c r="G508" s="35" t="s">
        <v>190</v>
      </c>
    </row>
    <row r="509" spans="1:7" ht="17.100000000000001" customHeight="1" x14ac:dyDescent="0.3">
      <c r="A509" s="26" t="s">
        <v>188</v>
      </c>
      <c r="B509" s="26" t="s">
        <v>57</v>
      </c>
      <c r="C509" s="26" t="s">
        <v>81</v>
      </c>
      <c r="D509" s="26" t="s">
        <v>79</v>
      </c>
      <c r="E509" s="27">
        <v>210</v>
      </c>
      <c r="F509" s="48" t="s">
        <v>190</v>
      </c>
      <c r="G509" s="39" t="s">
        <v>190</v>
      </c>
    </row>
    <row r="510" spans="1:7" ht="17.100000000000001" customHeight="1" x14ac:dyDescent="0.3">
      <c r="A510" s="26" t="s">
        <v>188</v>
      </c>
      <c r="B510" s="26" t="s">
        <v>57</v>
      </c>
      <c r="C510" s="26" t="s">
        <v>81</v>
      </c>
      <c r="D510" s="26" t="s">
        <v>80</v>
      </c>
      <c r="E510" s="27">
        <v>235</v>
      </c>
      <c r="F510" s="50" t="s">
        <v>190</v>
      </c>
      <c r="G510" s="35" t="s">
        <v>190</v>
      </c>
    </row>
    <row r="511" spans="1:7" ht="17.100000000000001" customHeight="1" x14ac:dyDescent="0.3">
      <c r="A511" s="26" t="s">
        <v>188</v>
      </c>
      <c r="B511" s="26" t="s">
        <v>57</v>
      </c>
      <c r="C511" s="26" t="s">
        <v>82</v>
      </c>
      <c r="D511" s="26" t="s">
        <v>79</v>
      </c>
      <c r="E511" s="27">
        <v>36</v>
      </c>
      <c r="F511" s="48" t="s">
        <v>190</v>
      </c>
      <c r="G511" s="39" t="s">
        <v>190</v>
      </c>
    </row>
    <row r="512" spans="1:7" ht="17.100000000000001" customHeight="1" x14ac:dyDescent="0.3">
      <c r="A512" s="26" t="s">
        <v>188</v>
      </c>
      <c r="B512" s="26" t="s">
        <v>57</v>
      </c>
      <c r="C512" s="26" t="s">
        <v>82</v>
      </c>
      <c r="D512" s="26" t="s">
        <v>80</v>
      </c>
      <c r="E512" s="27">
        <v>39</v>
      </c>
      <c r="F512" s="50" t="s">
        <v>190</v>
      </c>
      <c r="G512" s="35" t="s">
        <v>190</v>
      </c>
    </row>
    <row r="513" spans="1:7" ht="17.100000000000001" customHeight="1" x14ac:dyDescent="0.3">
      <c r="A513" s="26" t="s">
        <v>188</v>
      </c>
      <c r="B513" s="26" t="s">
        <v>57</v>
      </c>
      <c r="C513" s="26" t="s">
        <v>83</v>
      </c>
      <c r="D513" s="26" t="s">
        <v>79</v>
      </c>
      <c r="E513" s="27">
        <v>35</v>
      </c>
      <c r="F513" s="48" t="s">
        <v>190</v>
      </c>
      <c r="G513" s="39" t="s">
        <v>190</v>
      </c>
    </row>
    <row r="514" spans="1:7" ht="17.100000000000001" customHeight="1" x14ac:dyDescent="0.3">
      <c r="A514" s="26" t="s">
        <v>188</v>
      </c>
      <c r="B514" s="26" t="s">
        <v>57</v>
      </c>
      <c r="C514" s="26" t="s">
        <v>83</v>
      </c>
      <c r="D514" s="26" t="s">
        <v>80</v>
      </c>
      <c r="E514" s="27">
        <v>26</v>
      </c>
      <c r="F514" s="50" t="s">
        <v>190</v>
      </c>
      <c r="G514" s="35" t="s">
        <v>190</v>
      </c>
    </row>
    <row r="515" spans="1:7" ht="17.100000000000001" customHeight="1" x14ac:dyDescent="0.3">
      <c r="A515" s="26" t="s">
        <v>188</v>
      </c>
      <c r="B515" s="26" t="s">
        <v>57</v>
      </c>
      <c r="C515" s="26" t="s">
        <v>84</v>
      </c>
      <c r="D515" s="26" t="s">
        <v>79</v>
      </c>
      <c r="E515" s="27">
        <v>70</v>
      </c>
      <c r="F515" s="48" t="s">
        <v>190</v>
      </c>
      <c r="G515" s="39" t="s">
        <v>190</v>
      </c>
    </row>
    <row r="516" spans="1:7" ht="17.100000000000001" customHeight="1" x14ac:dyDescent="0.3">
      <c r="A516" s="26" t="s">
        <v>188</v>
      </c>
      <c r="B516" s="26" t="s">
        <v>57</v>
      </c>
      <c r="C516" s="26" t="s">
        <v>84</v>
      </c>
      <c r="D516" s="26" t="s">
        <v>80</v>
      </c>
      <c r="E516" s="27">
        <v>64</v>
      </c>
      <c r="F516" s="50" t="s">
        <v>190</v>
      </c>
      <c r="G516" s="35" t="s">
        <v>190</v>
      </c>
    </row>
    <row r="517" spans="1:7" ht="17.100000000000001" customHeight="1" x14ac:dyDescent="0.3">
      <c r="A517" s="26" t="s">
        <v>188</v>
      </c>
      <c r="B517" s="26" t="s">
        <v>58</v>
      </c>
      <c r="C517" s="26" t="s">
        <v>78</v>
      </c>
      <c r="D517" s="26" t="s">
        <v>79</v>
      </c>
      <c r="E517" s="46" t="s">
        <v>190</v>
      </c>
      <c r="F517" s="42">
        <v>1</v>
      </c>
      <c r="G517" s="28" t="s">
        <v>191</v>
      </c>
    </row>
    <row r="518" spans="1:7" ht="17.100000000000001" customHeight="1" x14ac:dyDescent="0.3">
      <c r="A518" s="26" t="s">
        <v>188</v>
      </c>
      <c r="B518" s="26" t="s">
        <v>58</v>
      </c>
      <c r="C518" s="26" t="s">
        <v>78</v>
      </c>
      <c r="D518" s="26" t="s">
        <v>80</v>
      </c>
      <c r="E518" s="27">
        <v>12</v>
      </c>
      <c r="F518" s="50" t="s">
        <v>190</v>
      </c>
      <c r="G518" s="35" t="s">
        <v>190</v>
      </c>
    </row>
    <row r="519" spans="1:7" ht="17.100000000000001" customHeight="1" x14ac:dyDescent="0.3">
      <c r="A519" s="26" t="s">
        <v>188</v>
      </c>
      <c r="B519" s="26" t="s">
        <v>58</v>
      </c>
      <c r="C519" s="26" t="s">
        <v>81</v>
      </c>
      <c r="D519" s="26" t="s">
        <v>79</v>
      </c>
      <c r="E519" s="27">
        <v>12</v>
      </c>
      <c r="F519" s="48" t="s">
        <v>190</v>
      </c>
      <c r="G519" s="39" t="s">
        <v>190</v>
      </c>
    </row>
    <row r="520" spans="1:7" ht="17.100000000000001" customHeight="1" x14ac:dyDescent="0.3">
      <c r="A520" s="26" t="s">
        <v>188</v>
      </c>
      <c r="B520" s="26" t="s">
        <v>58</v>
      </c>
      <c r="C520" s="26" t="s">
        <v>81</v>
      </c>
      <c r="D520" s="26" t="s">
        <v>80</v>
      </c>
      <c r="E520" s="27">
        <v>15</v>
      </c>
      <c r="F520" s="50" t="s">
        <v>190</v>
      </c>
      <c r="G520" s="35" t="s">
        <v>190</v>
      </c>
    </row>
    <row r="521" spans="1:7" ht="17.100000000000001" customHeight="1" x14ac:dyDescent="0.3">
      <c r="A521" s="26" t="s">
        <v>188</v>
      </c>
      <c r="B521" s="26" t="s">
        <v>58</v>
      </c>
      <c r="C521" s="26" t="s">
        <v>82</v>
      </c>
      <c r="D521" s="26" t="s">
        <v>79</v>
      </c>
      <c r="E521" s="46" t="s">
        <v>190</v>
      </c>
      <c r="F521" s="42">
        <v>1</v>
      </c>
      <c r="G521" s="28" t="s">
        <v>191</v>
      </c>
    </row>
    <row r="522" spans="1:7" ht="17.100000000000001" customHeight="1" x14ac:dyDescent="0.3">
      <c r="A522" s="26" t="s">
        <v>188</v>
      </c>
      <c r="B522" s="26" t="s">
        <v>58</v>
      </c>
      <c r="C522" s="26" t="s">
        <v>83</v>
      </c>
      <c r="D522" s="26" t="s">
        <v>79</v>
      </c>
      <c r="E522" s="47" t="s">
        <v>190</v>
      </c>
      <c r="F522" s="42">
        <v>1</v>
      </c>
      <c r="G522" s="28" t="s">
        <v>191</v>
      </c>
    </row>
    <row r="523" spans="1:7" ht="17.100000000000001" customHeight="1" x14ac:dyDescent="0.3">
      <c r="A523" s="26" t="s">
        <v>188</v>
      </c>
      <c r="B523" s="26" t="s">
        <v>58</v>
      </c>
      <c r="C523" s="26" t="s">
        <v>83</v>
      </c>
      <c r="D523" s="26" t="s">
        <v>80</v>
      </c>
      <c r="E523" s="46" t="s">
        <v>190</v>
      </c>
      <c r="F523" s="42">
        <v>1</v>
      </c>
      <c r="G523" s="28" t="s">
        <v>191</v>
      </c>
    </row>
    <row r="524" spans="1:7" ht="17.100000000000001" customHeight="1" x14ac:dyDescent="0.3">
      <c r="A524" s="26" t="s">
        <v>188</v>
      </c>
      <c r="B524" s="26" t="s">
        <v>58</v>
      </c>
      <c r="C524" s="26" t="s">
        <v>84</v>
      </c>
      <c r="D524" s="26" t="s">
        <v>80</v>
      </c>
      <c r="E524" s="47" t="s">
        <v>190</v>
      </c>
      <c r="F524" s="42">
        <v>1</v>
      </c>
      <c r="G524" s="28" t="s">
        <v>191</v>
      </c>
    </row>
    <row r="525" spans="1:7" ht="17.100000000000001" customHeight="1" x14ac:dyDescent="0.3">
      <c r="A525" s="26" t="s">
        <v>188</v>
      </c>
      <c r="B525" s="26" t="s">
        <v>59</v>
      </c>
      <c r="C525" s="26" t="s">
        <v>78</v>
      </c>
      <c r="D525" s="26" t="s">
        <v>79</v>
      </c>
      <c r="E525" s="27">
        <v>285</v>
      </c>
      <c r="F525" s="48" t="s">
        <v>190</v>
      </c>
      <c r="G525" s="39" t="s">
        <v>190</v>
      </c>
    </row>
    <row r="526" spans="1:7" ht="17.100000000000001" customHeight="1" x14ac:dyDescent="0.3">
      <c r="A526" s="26" t="s">
        <v>188</v>
      </c>
      <c r="B526" s="26" t="s">
        <v>59</v>
      </c>
      <c r="C526" s="26" t="s">
        <v>78</v>
      </c>
      <c r="D526" s="26" t="s">
        <v>80</v>
      </c>
      <c r="E526" s="27">
        <v>255</v>
      </c>
      <c r="F526" s="50" t="s">
        <v>190</v>
      </c>
      <c r="G526" s="35" t="s">
        <v>190</v>
      </c>
    </row>
    <row r="527" spans="1:7" ht="17.100000000000001" customHeight="1" x14ac:dyDescent="0.3">
      <c r="A527" s="26" t="s">
        <v>188</v>
      </c>
      <c r="B527" s="26" t="s">
        <v>59</v>
      </c>
      <c r="C527" s="26" t="s">
        <v>81</v>
      </c>
      <c r="D527" s="26" t="s">
        <v>79</v>
      </c>
      <c r="E527" s="27">
        <v>418</v>
      </c>
      <c r="F527" s="48" t="s">
        <v>190</v>
      </c>
      <c r="G527" s="39" t="s">
        <v>190</v>
      </c>
    </row>
    <row r="528" spans="1:7" ht="17.100000000000001" customHeight="1" x14ac:dyDescent="0.3">
      <c r="A528" s="26" t="s">
        <v>188</v>
      </c>
      <c r="B528" s="26" t="s">
        <v>59</v>
      </c>
      <c r="C528" s="26" t="s">
        <v>81</v>
      </c>
      <c r="D528" s="26" t="s">
        <v>80</v>
      </c>
      <c r="E528" s="27">
        <v>502</v>
      </c>
      <c r="F528" s="50" t="s">
        <v>190</v>
      </c>
      <c r="G528" s="35" t="s">
        <v>190</v>
      </c>
    </row>
    <row r="529" spans="1:7" ht="17.100000000000001" customHeight="1" x14ac:dyDescent="0.3">
      <c r="A529" s="26" t="s">
        <v>188</v>
      </c>
      <c r="B529" s="26" t="s">
        <v>59</v>
      </c>
      <c r="C529" s="26" t="s">
        <v>82</v>
      </c>
      <c r="D529" s="26" t="s">
        <v>79</v>
      </c>
      <c r="E529" s="27">
        <v>41</v>
      </c>
      <c r="F529" s="48" t="s">
        <v>190</v>
      </c>
      <c r="G529" s="39" t="s">
        <v>190</v>
      </c>
    </row>
    <row r="530" spans="1:7" ht="17.100000000000001" customHeight="1" x14ac:dyDescent="0.3">
      <c r="A530" s="26" t="s">
        <v>188</v>
      </c>
      <c r="B530" s="26" t="s">
        <v>59</v>
      </c>
      <c r="C530" s="26" t="s">
        <v>82</v>
      </c>
      <c r="D530" s="26" t="s">
        <v>80</v>
      </c>
      <c r="E530" s="27">
        <v>47</v>
      </c>
      <c r="F530" s="50" t="s">
        <v>190</v>
      </c>
      <c r="G530" s="35" t="s">
        <v>190</v>
      </c>
    </row>
    <row r="531" spans="1:7" ht="17.100000000000001" customHeight="1" x14ac:dyDescent="0.3">
      <c r="A531" s="26" t="s">
        <v>188</v>
      </c>
      <c r="B531" s="26" t="s">
        <v>59</v>
      </c>
      <c r="C531" s="26" t="s">
        <v>83</v>
      </c>
      <c r="D531" s="26" t="s">
        <v>79</v>
      </c>
      <c r="E531" s="27">
        <v>65</v>
      </c>
      <c r="F531" s="48" t="s">
        <v>190</v>
      </c>
      <c r="G531" s="39" t="s">
        <v>190</v>
      </c>
    </row>
    <row r="532" spans="1:7" ht="17.100000000000001" customHeight="1" x14ac:dyDescent="0.3">
      <c r="A532" s="26" t="s">
        <v>188</v>
      </c>
      <c r="B532" s="26" t="s">
        <v>59</v>
      </c>
      <c r="C532" s="26" t="s">
        <v>83</v>
      </c>
      <c r="D532" s="26" t="s">
        <v>80</v>
      </c>
      <c r="E532" s="27">
        <v>41</v>
      </c>
      <c r="F532" s="50" t="s">
        <v>190</v>
      </c>
      <c r="G532" s="35" t="s">
        <v>190</v>
      </c>
    </row>
    <row r="533" spans="1:7" ht="17.100000000000001" customHeight="1" x14ac:dyDescent="0.3">
      <c r="A533" s="26" t="s">
        <v>188</v>
      </c>
      <c r="B533" s="26" t="s">
        <v>59</v>
      </c>
      <c r="C533" s="26" t="s">
        <v>84</v>
      </c>
      <c r="D533" s="26" t="s">
        <v>79</v>
      </c>
      <c r="E533" s="27">
        <v>93</v>
      </c>
      <c r="F533" s="48" t="s">
        <v>190</v>
      </c>
      <c r="G533" s="39" t="s">
        <v>190</v>
      </c>
    </row>
    <row r="534" spans="1:7" ht="17.100000000000001" customHeight="1" x14ac:dyDescent="0.3">
      <c r="A534" s="26" t="s">
        <v>188</v>
      </c>
      <c r="B534" s="26" t="s">
        <v>59</v>
      </c>
      <c r="C534" s="26" t="s">
        <v>84</v>
      </c>
      <c r="D534" s="26" t="s">
        <v>80</v>
      </c>
      <c r="E534" s="27">
        <v>87</v>
      </c>
      <c r="F534" s="50" t="s">
        <v>190</v>
      </c>
      <c r="G534" s="35" t="s">
        <v>190</v>
      </c>
    </row>
    <row r="535" spans="1:7" ht="17.100000000000001" customHeight="1" x14ac:dyDescent="0.3">
      <c r="A535" s="26" t="s">
        <v>188</v>
      </c>
      <c r="B535" s="26" t="s">
        <v>60</v>
      </c>
      <c r="C535" s="26" t="s">
        <v>78</v>
      </c>
      <c r="D535" s="26" t="s">
        <v>79</v>
      </c>
      <c r="E535" s="27">
        <v>32</v>
      </c>
      <c r="F535" s="48" t="s">
        <v>190</v>
      </c>
      <c r="G535" s="39" t="s">
        <v>190</v>
      </c>
    </row>
    <row r="536" spans="1:7" ht="17.100000000000001" customHeight="1" x14ac:dyDescent="0.3">
      <c r="A536" s="26" t="s">
        <v>188</v>
      </c>
      <c r="B536" s="26" t="s">
        <v>60</v>
      </c>
      <c r="C536" s="26" t="s">
        <v>78</v>
      </c>
      <c r="D536" s="26" t="s">
        <v>80</v>
      </c>
      <c r="E536" s="27">
        <v>49</v>
      </c>
      <c r="F536" s="50" t="s">
        <v>190</v>
      </c>
      <c r="G536" s="35" t="s">
        <v>190</v>
      </c>
    </row>
    <row r="537" spans="1:7" ht="17.100000000000001" customHeight="1" x14ac:dyDescent="0.3">
      <c r="A537" s="26" t="s">
        <v>188</v>
      </c>
      <c r="B537" s="26" t="s">
        <v>60</v>
      </c>
      <c r="C537" s="26" t="s">
        <v>81</v>
      </c>
      <c r="D537" s="26" t="s">
        <v>79</v>
      </c>
      <c r="E537" s="27">
        <v>67</v>
      </c>
      <c r="F537" s="48" t="s">
        <v>190</v>
      </c>
      <c r="G537" s="39" t="s">
        <v>190</v>
      </c>
    </row>
    <row r="538" spans="1:7" ht="17.100000000000001" customHeight="1" x14ac:dyDescent="0.3">
      <c r="A538" s="26" t="s">
        <v>188</v>
      </c>
      <c r="B538" s="26" t="s">
        <v>60</v>
      </c>
      <c r="C538" s="26" t="s">
        <v>81</v>
      </c>
      <c r="D538" s="26" t="s">
        <v>80</v>
      </c>
      <c r="E538" s="27">
        <v>74</v>
      </c>
      <c r="F538" s="50" t="s">
        <v>190</v>
      </c>
      <c r="G538" s="35" t="s">
        <v>190</v>
      </c>
    </row>
    <row r="539" spans="1:7" ht="17.100000000000001" customHeight="1" x14ac:dyDescent="0.3">
      <c r="A539" s="26" t="s">
        <v>188</v>
      </c>
      <c r="B539" s="26" t="s">
        <v>60</v>
      </c>
      <c r="C539" s="26" t="s">
        <v>82</v>
      </c>
      <c r="D539" s="26" t="s">
        <v>79</v>
      </c>
      <c r="E539" s="27">
        <v>11</v>
      </c>
      <c r="F539" s="48" t="s">
        <v>190</v>
      </c>
      <c r="G539" s="39" t="s">
        <v>190</v>
      </c>
    </row>
    <row r="540" spans="1:7" ht="17.100000000000001" customHeight="1" x14ac:dyDescent="0.3">
      <c r="A540" s="26" t="s">
        <v>188</v>
      </c>
      <c r="B540" s="26" t="s">
        <v>60</v>
      </c>
      <c r="C540" s="26" t="s">
        <v>82</v>
      </c>
      <c r="D540" s="26" t="s">
        <v>80</v>
      </c>
      <c r="E540" s="47" t="s">
        <v>190</v>
      </c>
      <c r="F540" s="42">
        <v>1</v>
      </c>
      <c r="G540" s="28" t="s">
        <v>191</v>
      </c>
    </row>
    <row r="541" spans="1:7" ht="17.100000000000001" customHeight="1" x14ac:dyDescent="0.3">
      <c r="A541" s="26" t="s">
        <v>188</v>
      </c>
      <c r="B541" s="26" t="s">
        <v>60</v>
      </c>
      <c r="C541" s="26" t="s">
        <v>83</v>
      </c>
      <c r="D541" s="26" t="s">
        <v>79</v>
      </c>
      <c r="E541" s="46" t="s">
        <v>190</v>
      </c>
      <c r="F541" s="42">
        <v>1</v>
      </c>
      <c r="G541" s="28" t="s">
        <v>191</v>
      </c>
    </row>
    <row r="542" spans="1:7" ht="17.100000000000001" customHeight="1" x14ac:dyDescent="0.3">
      <c r="A542" s="26" t="s">
        <v>188</v>
      </c>
      <c r="B542" s="26" t="s">
        <v>60</v>
      </c>
      <c r="C542" s="26" t="s">
        <v>83</v>
      </c>
      <c r="D542" s="26" t="s">
        <v>80</v>
      </c>
      <c r="E542" s="47" t="s">
        <v>190</v>
      </c>
      <c r="F542" s="42">
        <v>1</v>
      </c>
      <c r="G542" s="28" t="s">
        <v>191</v>
      </c>
    </row>
    <row r="543" spans="1:7" ht="17.100000000000001" customHeight="1" x14ac:dyDescent="0.3">
      <c r="A543" s="26" t="s">
        <v>188</v>
      </c>
      <c r="B543" s="26" t="s">
        <v>60</v>
      </c>
      <c r="C543" s="26" t="s">
        <v>84</v>
      </c>
      <c r="D543" s="26" t="s">
        <v>79</v>
      </c>
      <c r="E543" s="27">
        <v>29</v>
      </c>
      <c r="F543" s="48" t="s">
        <v>190</v>
      </c>
      <c r="G543" s="39" t="s">
        <v>190</v>
      </c>
    </row>
    <row r="544" spans="1:7" ht="17.100000000000001" customHeight="1" x14ac:dyDescent="0.3">
      <c r="A544" s="26" t="s">
        <v>188</v>
      </c>
      <c r="B544" s="26" t="s">
        <v>60</v>
      </c>
      <c r="C544" s="26" t="s">
        <v>84</v>
      </c>
      <c r="D544" s="26" t="s">
        <v>80</v>
      </c>
      <c r="E544" s="27">
        <v>32</v>
      </c>
      <c r="F544" s="50" t="s">
        <v>190</v>
      </c>
      <c r="G544" s="35" t="s">
        <v>190</v>
      </c>
    </row>
    <row r="545" spans="1:7" ht="17.100000000000001" customHeight="1" x14ac:dyDescent="0.3">
      <c r="A545" s="26" t="s">
        <v>188</v>
      </c>
      <c r="B545" s="26" t="s">
        <v>61</v>
      </c>
      <c r="C545" s="26" t="s">
        <v>78</v>
      </c>
      <c r="D545" s="26" t="s">
        <v>79</v>
      </c>
      <c r="E545" s="27">
        <v>50</v>
      </c>
      <c r="F545" s="48" t="s">
        <v>190</v>
      </c>
      <c r="G545" s="39" t="s">
        <v>190</v>
      </c>
    </row>
    <row r="546" spans="1:7" ht="17.100000000000001" customHeight="1" x14ac:dyDescent="0.3">
      <c r="A546" s="26" t="s">
        <v>188</v>
      </c>
      <c r="B546" s="26" t="s">
        <v>61</v>
      </c>
      <c r="C546" s="26" t="s">
        <v>78</v>
      </c>
      <c r="D546" s="26" t="s">
        <v>80</v>
      </c>
      <c r="E546" s="27">
        <v>38</v>
      </c>
      <c r="F546" s="50" t="s">
        <v>190</v>
      </c>
      <c r="G546" s="35" t="s">
        <v>190</v>
      </c>
    </row>
    <row r="547" spans="1:7" ht="17.100000000000001" customHeight="1" x14ac:dyDescent="0.3">
      <c r="A547" s="56" t="s">
        <v>188</v>
      </c>
      <c r="B547" s="56" t="s">
        <v>61</v>
      </c>
      <c r="C547" s="56" t="s">
        <v>81</v>
      </c>
      <c r="D547" s="56" t="s">
        <v>79</v>
      </c>
      <c r="E547" s="57">
        <v>22</v>
      </c>
      <c r="F547" s="48" t="s">
        <v>190</v>
      </c>
      <c r="G547" s="39" t="s">
        <v>190</v>
      </c>
    </row>
    <row r="548" spans="1:7" ht="17.100000000000001" customHeight="1" x14ac:dyDescent="0.3">
      <c r="A548" s="26" t="s">
        <v>188</v>
      </c>
      <c r="B548" s="26" t="s">
        <v>61</v>
      </c>
      <c r="C548" s="26" t="s">
        <v>81</v>
      </c>
      <c r="D548" s="26" t="s">
        <v>80</v>
      </c>
      <c r="E548" s="27">
        <v>46</v>
      </c>
      <c r="F548" s="50" t="s">
        <v>190</v>
      </c>
      <c r="G548" s="35" t="s">
        <v>190</v>
      </c>
    </row>
    <row r="549" spans="1:7" ht="17.100000000000001" customHeight="1" x14ac:dyDescent="0.3">
      <c r="A549" s="26" t="s">
        <v>188</v>
      </c>
      <c r="B549" s="26" t="s">
        <v>61</v>
      </c>
      <c r="C549" s="26" t="s">
        <v>82</v>
      </c>
      <c r="D549" s="26" t="s">
        <v>79</v>
      </c>
      <c r="E549" s="46" t="s">
        <v>190</v>
      </c>
      <c r="F549" s="42">
        <v>1</v>
      </c>
      <c r="G549" s="28" t="s">
        <v>191</v>
      </c>
    </row>
    <row r="550" spans="1:7" ht="17.100000000000001" customHeight="1" x14ac:dyDescent="0.3">
      <c r="A550" s="26" t="s">
        <v>188</v>
      </c>
      <c r="B550" s="26" t="s">
        <v>61</v>
      </c>
      <c r="C550" s="26" t="s">
        <v>82</v>
      </c>
      <c r="D550" s="26" t="s">
        <v>80</v>
      </c>
      <c r="E550" s="47" t="s">
        <v>190</v>
      </c>
      <c r="F550" s="42">
        <v>1</v>
      </c>
      <c r="G550" s="28" t="s">
        <v>191</v>
      </c>
    </row>
    <row r="551" spans="1:7" ht="17.100000000000001" customHeight="1" x14ac:dyDescent="0.3">
      <c r="A551" s="26" t="s">
        <v>188</v>
      </c>
      <c r="B551" s="26" t="s">
        <v>61</v>
      </c>
      <c r="C551" s="26" t="s">
        <v>83</v>
      </c>
      <c r="D551" s="26" t="s">
        <v>79</v>
      </c>
      <c r="E551" s="46" t="s">
        <v>190</v>
      </c>
      <c r="F551" s="42">
        <v>1</v>
      </c>
      <c r="G551" s="28" t="s">
        <v>191</v>
      </c>
    </row>
    <row r="552" spans="1:7" ht="17.100000000000001" customHeight="1" x14ac:dyDescent="0.3">
      <c r="A552" s="26" t="s">
        <v>188</v>
      </c>
      <c r="B552" s="26" t="s">
        <v>61</v>
      </c>
      <c r="C552" s="26" t="s">
        <v>83</v>
      </c>
      <c r="D552" s="26" t="s">
        <v>80</v>
      </c>
      <c r="E552" s="47" t="s">
        <v>190</v>
      </c>
      <c r="F552" s="42">
        <v>1</v>
      </c>
      <c r="G552" s="28" t="s">
        <v>191</v>
      </c>
    </row>
    <row r="553" spans="1:7" ht="17.100000000000001" customHeight="1" x14ac:dyDescent="0.3">
      <c r="A553" s="26" t="s">
        <v>188</v>
      </c>
      <c r="B553" s="26" t="s">
        <v>61</v>
      </c>
      <c r="C553" s="26" t="s">
        <v>84</v>
      </c>
      <c r="D553" s="26" t="s">
        <v>79</v>
      </c>
      <c r="E553" s="46" t="s">
        <v>190</v>
      </c>
      <c r="F553" s="42">
        <v>1</v>
      </c>
      <c r="G553" s="28" t="s">
        <v>191</v>
      </c>
    </row>
    <row r="554" spans="1:7" ht="17.100000000000001" customHeight="1" x14ac:dyDescent="0.3">
      <c r="A554" s="26" t="s">
        <v>188</v>
      </c>
      <c r="B554" s="26" t="s">
        <v>61</v>
      </c>
      <c r="C554" s="26" t="s">
        <v>84</v>
      </c>
      <c r="D554" s="26" t="s">
        <v>80</v>
      </c>
      <c r="E554" s="47" t="s">
        <v>190</v>
      </c>
      <c r="F554" s="42">
        <v>1</v>
      </c>
      <c r="G554" s="28" t="s">
        <v>191</v>
      </c>
    </row>
    <row r="555" spans="1:7" ht="17.100000000000001" customHeight="1" x14ac:dyDescent="0.3">
      <c r="A555" s="26" t="s">
        <v>188</v>
      </c>
      <c r="B555" s="26" t="s">
        <v>62</v>
      </c>
      <c r="C555" s="26" t="s">
        <v>78</v>
      </c>
      <c r="D555" s="26" t="s">
        <v>79</v>
      </c>
      <c r="E555" s="27">
        <v>10866</v>
      </c>
      <c r="F555" s="48" t="s">
        <v>190</v>
      </c>
      <c r="G555" s="39" t="s">
        <v>190</v>
      </c>
    </row>
    <row r="556" spans="1:7" ht="17.100000000000001" customHeight="1" x14ac:dyDescent="0.3">
      <c r="A556" s="26" t="s">
        <v>188</v>
      </c>
      <c r="B556" s="26" t="s">
        <v>62</v>
      </c>
      <c r="C556" s="26" t="s">
        <v>81</v>
      </c>
      <c r="D556" s="26" t="s">
        <v>79</v>
      </c>
      <c r="E556" s="27">
        <v>23993</v>
      </c>
      <c r="F556" s="50" t="s">
        <v>190</v>
      </c>
      <c r="G556" s="35" t="s">
        <v>190</v>
      </c>
    </row>
    <row r="557" spans="1:7" ht="17.100000000000001" customHeight="1" x14ac:dyDescent="0.3">
      <c r="A557" s="26" t="s">
        <v>188</v>
      </c>
      <c r="B557" s="26" t="s">
        <v>62</v>
      </c>
      <c r="C557" s="26" t="s">
        <v>82</v>
      </c>
      <c r="D557" s="26" t="s">
        <v>79</v>
      </c>
      <c r="E557" s="27">
        <v>2763</v>
      </c>
      <c r="F557" s="48" t="s">
        <v>190</v>
      </c>
      <c r="G557" s="39" t="s">
        <v>190</v>
      </c>
    </row>
    <row r="558" spans="1:7" ht="17.100000000000001" customHeight="1" x14ac:dyDescent="0.3">
      <c r="A558" s="26" t="s">
        <v>188</v>
      </c>
      <c r="B558" s="26" t="s">
        <v>62</v>
      </c>
      <c r="C558" s="26" t="s">
        <v>83</v>
      </c>
      <c r="D558" s="26" t="s">
        <v>79</v>
      </c>
      <c r="E558" s="27">
        <v>4244</v>
      </c>
      <c r="F558" s="50" t="s">
        <v>190</v>
      </c>
      <c r="G558" s="35" t="s">
        <v>190</v>
      </c>
    </row>
    <row r="559" spans="1:7" ht="17.100000000000001" customHeight="1" x14ac:dyDescent="0.3">
      <c r="A559" s="26" t="s">
        <v>188</v>
      </c>
      <c r="B559" s="26" t="s">
        <v>62</v>
      </c>
      <c r="C559" s="26" t="s">
        <v>84</v>
      </c>
      <c r="D559" s="26" t="s">
        <v>79</v>
      </c>
      <c r="E559" s="27">
        <v>5437</v>
      </c>
      <c r="F559" s="48" t="s">
        <v>190</v>
      </c>
      <c r="G559" s="39" t="s">
        <v>190</v>
      </c>
    </row>
    <row r="560" spans="1:7" ht="17.100000000000001" customHeight="1" x14ac:dyDescent="0.3">
      <c r="A560" s="26" t="s">
        <v>188</v>
      </c>
      <c r="B560" s="26" t="s">
        <v>62</v>
      </c>
      <c r="C560" s="26" t="s">
        <v>78</v>
      </c>
      <c r="D560" s="26" t="s">
        <v>80</v>
      </c>
      <c r="E560" s="27">
        <v>11502</v>
      </c>
      <c r="F560" s="50" t="s">
        <v>190</v>
      </c>
      <c r="G560" s="35" t="s">
        <v>190</v>
      </c>
    </row>
    <row r="561" spans="1:7" ht="17.100000000000001" customHeight="1" x14ac:dyDescent="0.3">
      <c r="A561" s="26" t="s">
        <v>188</v>
      </c>
      <c r="B561" s="26" t="s">
        <v>62</v>
      </c>
      <c r="C561" s="26" t="s">
        <v>81</v>
      </c>
      <c r="D561" s="26" t="s">
        <v>80</v>
      </c>
      <c r="E561" s="27">
        <v>26916</v>
      </c>
      <c r="F561" s="48" t="s">
        <v>190</v>
      </c>
      <c r="G561" s="39" t="s">
        <v>190</v>
      </c>
    </row>
    <row r="562" spans="1:7" ht="17.100000000000001" customHeight="1" x14ac:dyDescent="0.3">
      <c r="A562" s="26" t="s">
        <v>188</v>
      </c>
      <c r="B562" s="26" t="s">
        <v>62</v>
      </c>
      <c r="C562" s="26" t="s">
        <v>82</v>
      </c>
      <c r="D562" s="26" t="s">
        <v>80</v>
      </c>
      <c r="E562" s="27">
        <v>2898</v>
      </c>
      <c r="F562" s="50" t="s">
        <v>190</v>
      </c>
      <c r="G562" s="35" t="s">
        <v>190</v>
      </c>
    </row>
    <row r="563" spans="1:7" ht="17.100000000000001" customHeight="1" x14ac:dyDescent="0.3">
      <c r="A563" s="26" t="s">
        <v>188</v>
      </c>
      <c r="B563" s="26" t="s">
        <v>62</v>
      </c>
      <c r="C563" s="26" t="s">
        <v>83</v>
      </c>
      <c r="D563" s="26" t="s">
        <v>80</v>
      </c>
      <c r="E563" s="27">
        <v>3434</v>
      </c>
      <c r="F563" s="48" t="s">
        <v>190</v>
      </c>
      <c r="G563" s="39" t="s">
        <v>190</v>
      </c>
    </row>
    <row r="564" spans="1:7" ht="17.100000000000001" customHeight="1" x14ac:dyDescent="0.3">
      <c r="A564" s="44" t="s">
        <v>188</v>
      </c>
      <c r="B564" s="44" t="s">
        <v>62</v>
      </c>
      <c r="C564" s="44" t="s">
        <v>84</v>
      </c>
      <c r="D564" s="44" t="s">
        <v>80</v>
      </c>
      <c r="E564" s="45">
        <v>5810</v>
      </c>
      <c r="F564" s="50" t="s">
        <v>190</v>
      </c>
      <c r="G564" s="37" t="s">
        <v>190</v>
      </c>
    </row>
    <row r="565" spans="1:7" ht="17.100000000000001" customHeight="1" x14ac:dyDescent="0.3">
      <c r="A565" s="40" t="s">
        <v>105</v>
      </c>
    </row>
    <row r="566" spans="1:7" ht="17.100000000000001" customHeight="1" x14ac:dyDescent="0.3">
      <c r="A566" s="40" t="s">
        <v>108</v>
      </c>
    </row>
  </sheetData>
  <sheetProtection sheet="1" objects="1" scenarios="1" selectLockedCells="1"/>
  <conditionalFormatting sqref="A4:F4 A5:G564">
    <cfRule type="expression" dxfId="36" priority="4">
      <formula>MOD(ROW(),2)=0</formula>
    </cfRule>
  </conditionalFormatting>
  <conditionalFormatting sqref="A3:G100006">
    <cfRule type="expression" dxfId="35" priority="1">
      <formula>$B3="Statewide"</formula>
    </cfRule>
  </conditionalFormatting>
  <conditionalFormatting sqref="G4:G564">
    <cfRule type="expression" dxfId="34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4" width="10.42578125" style="3" customWidth="1"/>
    <col min="5" max="5" width="8.140625" style="3" bestFit="1" customWidth="1"/>
    <col min="6" max="6" width="13.5703125" style="3" customWidth="1"/>
    <col min="7" max="7" width="10.140625" style="3" customWidth="1"/>
    <col min="8" max="8" width="9.28515625" style="3" customWidth="1"/>
    <col min="9" max="9" width="23.42578125" style="3" customWidth="1"/>
    <col min="10" max="10" width="21.7109375" style="20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3" t="s">
        <v>176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5" t="s">
        <v>85</v>
      </c>
      <c r="C2" s="4"/>
      <c r="D2" s="4"/>
      <c r="E2" s="4"/>
      <c r="F2" s="4"/>
      <c r="G2" s="4"/>
      <c r="H2" s="4"/>
      <c r="I2" s="4"/>
      <c r="J2" s="21"/>
    </row>
    <row r="3" spans="1:12" ht="17.100000000000001" customHeight="1" x14ac:dyDescent="0.3">
      <c r="A3" s="59" t="s">
        <v>0</v>
      </c>
      <c r="B3" s="59" t="s">
        <v>123</v>
      </c>
      <c r="C3" s="60" t="s">
        <v>109</v>
      </c>
      <c r="D3" s="60" t="s">
        <v>86</v>
      </c>
      <c r="E3" s="60" t="s">
        <v>87</v>
      </c>
      <c r="F3" s="60" t="s">
        <v>88</v>
      </c>
      <c r="G3" s="60" t="s">
        <v>89</v>
      </c>
      <c r="H3" s="60" t="s">
        <v>66</v>
      </c>
      <c r="I3" s="60" t="s">
        <v>110</v>
      </c>
      <c r="J3" s="61" t="s">
        <v>2</v>
      </c>
      <c r="K3" s="59" t="s">
        <v>3</v>
      </c>
    </row>
    <row r="4" spans="1:12" ht="17.100000000000001" customHeight="1" x14ac:dyDescent="0.3">
      <c r="A4" s="26" t="s">
        <v>188</v>
      </c>
      <c r="B4" s="26" t="s">
        <v>4</v>
      </c>
      <c r="C4" s="27">
        <v>3882</v>
      </c>
      <c r="D4" s="27">
        <v>1981</v>
      </c>
      <c r="E4" s="27">
        <v>40</v>
      </c>
      <c r="F4" s="27">
        <v>817</v>
      </c>
      <c r="G4" s="27">
        <v>387</v>
      </c>
      <c r="H4" s="27">
        <v>657</v>
      </c>
      <c r="I4" s="27">
        <v>3967</v>
      </c>
      <c r="J4" s="50" t="s">
        <v>190</v>
      </c>
      <c r="K4" s="35" t="s">
        <v>190</v>
      </c>
      <c r="L4" s="3">
        <f>(C4)-(SUM(D4:H4))</f>
        <v>0</v>
      </c>
    </row>
    <row r="5" spans="1:12" ht="17.100000000000001" customHeight="1" x14ac:dyDescent="0.3">
      <c r="A5" s="26" t="s">
        <v>188</v>
      </c>
      <c r="B5" s="26" t="s">
        <v>5</v>
      </c>
      <c r="C5" s="27">
        <v>5</v>
      </c>
      <c r="D5" s="46" t="s">
        <v>190</v>
      </c>
      <c r="E5" s="27">
        <v>0</v>
      </c>
      <c r="F5" s="46" t="s">
        <v>190</v>
      </c>
      <c r="G5" s="27">
        <v>0</v>
      </c>
      <c r="H5" s="27">
        <v>0</v>
      </c>
      <c r="I5" s="46" t="s">
        <v>190</v>
      </c>
      <c r="J5" s="42">
        <v>1</v>
      </c>
      <c r="K5" s="28" t="s">
        <v>191</v>
      </c>
      <c r="L5" s="3">
        <f t="shared" ref="L5:L62" si="1">(C5)-(SUM(D5:H5))</f>
        <v>5</v>
      </c>
    </row>
    <row r="6" spans="1:12" ht="17.100000000000001" customHeight="1" x14ac:dyDescent="0.3">
      <c r="A6" s="26" t="s">
        <v>188</v>
      </c>
      <c r="B6" s="26" t="s">
        <v>6</v>
      </c>
      <c r="C6" s="27">
        <v>97</v>
      </c>
      <c r="D6" s="27">
        <v>33</v>
      </c>
      <c r="E6" s="27">
        <v>0</v>
      </c>
      <c r="F6" s="27">
        <v>17</v>
      </c>
      <c r="G6" s="27">
        <v>26</v>
      </c>
      <c r="H6" s="27">
        <v>21</v>
      </c>
      <c r="I6" s="27">
        <v>54</v>
      </c>
      <c r="J6" s="50" t="s">
        <v>190</v>
      </c>
      <c r="K6" s="35" t="s">
        <v>190</v>
      </c>
      <c r="L6" s="3">
        <f t="shared" si="1"/>
        <v>0</v>
      </c>
    </row>
    <row r="7" spans="1:12" ht="17.100000000000001" customHeight="1" x14ac:dyDescent="0.3">
      <c r="A7" s="26" t="s">
        <v>188</v>
      </c>
      <c r="B7" s="26" t="s">
        <v>7</v>
      </c>
      <c r="C7" s="27">
        <v>693</v>
      </c>
      <c r="D7" s="27">
        <v>263</v>
      </c>
      <c r="E7" s="27">
        <v>43</v>
      </c>
      <c r="F7" s="27">
        <v>211</v>
      </c>
      <c r="G7" s="27">
        <v>95</v>
      </c>
      <c r="H7" s="27">
        <v>81</v>
      </c>
      <c r="I7" s="27">
        <v>371</v>
      </c>
      <c r="J7" s="48" t="s">
        <v>190</v>
      </c>
      <c r="K7" s="39" t="s">
        <v>190</v>
      </c>
      <c r="L7" s="3">
        <f t="shared" si="1"/>
        <v>0</v>
      </c>
    </row>
    <row r="8" spans="1:12" ht="17.100000000000001" customHeight="1" x14ac:dyDescent="0.3">
      <c r="A8" s="26" t="s">
        <v>188</v>
      </c>
      <c r="B8" s="26" t="s">
        <v>8</v>
      </c>
      <c r="C8" s="27">
        <v>167</v>
      </c>
      <c r="D8" s="27">
        <v>36</v>
      </c>
      <c r="E8" s="27">
        <v>10</v>
      </c>
      <c r="F8" s="27">
        <v>72</v>
      </c>
      <c r="G8" s="27">
        <v>35</v>
      </c>
      <c r="H8" s="27">
        <v>14</v>
      </c>
      <c r="I8" s="27">
        <v>71</v>
      </c>
      <c r="J8" s="50" t="s">
        <v>190</v>
      </c>
      <c r="K8" s="35" t="s">
        <v>190</v>
      </c>
      <c r="L8" s="3">
        <f t="shared" si="1"/>
        <v>0</v>
      </c>
    </row>
    <row r="9" spans="1:12" ht="17.100000000000001" customHeight="1" x14ac:dyDescent="0.3">
      <c r="A9" s="26" t="s">
        <v>188</v>
      </c>
      <c r="B9" s="26" t="s">
        <v>9</v>
      </c>
      <c r="C9" s="27">
        <v>88</v>
      </c>
      <c r="D9" s="27">
        <v>44</v>
      </c>
      <c r="E9" s="46" t="s">
        <v>190</v>
      </c>
      <c r="F9" s="27">
        <v>23</v>
      </c>
      <c r="G9" s="46" t="s">
        <v>190</v>
      </c>
      <c r="H9" s="27">
        <v>16</v>
      </c>
      <c r="I9" s="27">
        <v>31</v>
      </c>
      <c r="J9" s="42">
        <v>1</v>
      </c>
      <c r="K9" s="28" t="s">
        <v>191</v>
      </c>
      <c r="L9" s="3">
        <f t="shared" si="1"/>
        <v>5</v>
      </c>
    </row>
    <row r="10" spans="1:12" ht="17.100000000000001" customHeight="1" x14ac:dyDescent="0.3">
      <c r="A10" s="26" t="s">
        <v>188</v>
      </c>
      <c r="B10" s="26" t="s">
        <v>10</v>
      </c>
      <c r="C10" s="27">
        <v>3701</v>
      </c>
      <c r="D10" s="27">
        <v>1645</v>
      </c>
      <c r="E10" s="27">
        <v>251</v>
      </c>
      <c r="F10" s="27">
        <v>684</v>
      </c>
      <c r="G10" s="27">
        <v>397</v>
      </c>
      <c r="H10" s="27">
        <v>724</v>
      </c>
      <c r="I10" s="27">
        <v>2085</v>
      </c>
      <c r="J10" s="50" t="s">
        <v>190</v>
      </c>
      <c r="K10" s="35" t="s">
        <v>190</v>
      </c>
      <c r="L10" s="3">
        <f t="shared" si="1"/>
        <v>0</v>
      </c>
    </row>
    <row r="11" spans="1:12" ht="17.100000000000001" customHeight="1" x14ac:dyDescent="0.3">
      <c r="A11" s="26" t="s">
        <v>188</v>
      </c>
      <c r="B11" s="26" t="s">
        <v>11</v>
      </c>
      <c r="C11" s="27">
        <v>109</v>
      </c>
      <c r="D11" s="27">
        <v>13</v>
      </c>
      <c r="E11" s="46" t="s">
        <v>190</v>
      </c>
      <c r="F11" s="27">
        <v>27</v>
      </c>
      <c r="G11" s="46" t="s">
        <v>190</v>
      </c>
      <c r="H11" s="27">
        <v>61</v>
      </c>
      <c r="I11" s="27">
        <v>41</v>
      </c>
      <c r="J11" s="42">
        <v>1</v>
      </c>
      <c r="K11" s="28" t="s">
        <v>191</v>
      </c>
      <c r="L11" s="3">
        <f t="shared" si="1"/>
        <v>8</v>
      </c>
    </row>
    <row r="12" spans="1:12" ht="17.100000000000001" customHeight="1" x14ac:dyDescent="0.3">
      <c r="A12" s="26" t="s">
        <v>188</v>
      </c>
      <c r="B12" s="26" t="s">
        <v>12</v>
      </c>
      <c r="C12" s="27">
        <v>436</v>
      </c>
      <c r="D12" s="27">
        <v>123</v>
      </c>
      <c r="E12" s="27">
        <v>9</v>
      </c>
      <c r="F12" s="27">
        <v>173</v>
      </c>
      <c r="G12" s="27">
        <v>63</v>
      </c>
      <c r="H12" s="27">
        <v>68</v>
      </c>
      <c r="I12" s="27">
        <v>380</v>
      </c>
      <c r="J12" s="50" t="s">
        <v>190</v>
      </c>
      <c r="K12" s="35" t="s">
        <v>190</v>
      </c>
      <c r="L12" s="3">
        <f t="shared" si="1"/>
        <v>0</v>
      </c>
    </row>
    <row r="13" spans="1:12" ht="17.100000000000001" customHeight="1" x14ac:dyDescent="0.3">
      <c r="A13" s="26" t="s">
        <v>188</v>
      </c>
      <c r="B13" s="26" t="s">
        <v>13</v>
      </c>
      <c r="C13" s="27">
        <v>4025</v>
      </c>
      <c r="D13" s="27">
        <v>2108</v>
      </c>
      <c r="E13" s="27">
        <v>202</v>
      </c>
      <c r="F13" s="27">
        <v>765</v>
      </c>
      <c r="G13" s="27">
        <v>74</v>
      </c>
      <c r="H13" s="27">
        <v>876</v>
      </c>
      <c r="I13" s="27">
        <v>2182</v>
      </c>
      <c r="J13" s="48" t="s">
        <v>190</v>
      </c>
      <c r="K13" s="39" t="s">
        <v>190</v>
      </c>
      <c r="L13" s="3">
        <f t="shared" si="1"/>
        <v>0</v>
      </c>
    </row>
    <row r="14" spans="1:12" ht="17.100000000000001" customHeight="1" x14ac:dyDescent="0.3">
      <c r="A14" s="26" t="s">
        <v>188</v>
      </c>
      <c r="B14" s="26" t="s">
        <v>14</v>
      </c>
      <c r="C14" s="27">
        <v>117</v>
      </c>
      <c r="D14" s="27">
        <v>20</v>
      </c>
      <c r="E14" s="47" t="s">
        <v>190</v>
      </c>
      <c r="F14" s="27">
        <v>53</v>
      </c>
      <c r="G14" s="47" t="s">
        <v>190</v>
      </c>
      <c r="H14" s="27">
        <v>30</v>
      </c>
      <c r="I14" s="27">
        <v>42</v>
      </c>
      <c r="J14" s="42">
        <v>1</v>
      </c>
      <c r="K14" s="28" t="s">
        <v>191</v>
      </c>
      <c r="L14" s="3">
        <f t="shared" si="1"/>
        <v>14</v>
      </c>
    </row>
    <row r="15" spans="1:12" ht="17.100000000000001" customHeight="1" x14ac:dyDescent="0.3">
      <c r="A15" s="26" t="s">
        <v>188</v>
      </c>
      <c r="B15" s="26" t="s">
        <v>15</v>
      </c>
      <c r="C15" s="27">
        <v>648</v>
      </c>
      <c r="D15" s="27">
        <v>127</v>
      </c>
      <c r="E15" s="27">
        <v>9</v>
      </c>
      <c r="F15" s="27">
        <v>245</v>
      </c>
      <c r="G15" s="27">
        <v>130</v>
      </c>
      <c r="H15" s="27">
        <v>137</v>
      </c>
      <c r="I15" s="27">
        <v>237</v>
      </c>
      <c r="J15" s="48" t="s">
        <v>190</v>
      </c>
      <c r="K15" s="39" t="s">
        <v>190</v>
      </c>
      <c r="L15" s="3">
        <f t="shared" si="1"/>
        <v>0</v>
      </c>
    </row>
    <row r="16" spans="1:12" ht="17.100000000000001" customHeight="1" x14ac:dyDescent="0.3">
      <c r="A16" s="26" t="s">
        <v>188</v>
      </c>
      <c r="B16" s="26" t="s">
        <v>16</v>
      </c>
      <c r="C16" s="27">
        <v>764</v>
      </c>
      <c r="D16" s="27">
        <v>183</v>
      </c>
      <c r="E16" s="27">
        <v>77</v>
      </c>
      <c r="F16" s="27">
        <v>382</v>
      </c>
      <c r="G16" s="27">
        <v>51</v>
      </c>
      <c r="H16" s="27">
        <v>71</v>
      </c>
      <c r="I16" s="27">
        <v>351</v>
      </c>
      <c r="J16" s="50" t="s">
        <v>190</v>
      </c>
      <c r="K16" s="35" t="s">
        <v>190</v>
      </c>
      <c r="L16" s="3">
        <f t="shared" si="1"/>
        <v>0</v>
      </c>
    </row>
    <row r="17" spans="1:12" ht="17.100000000000001" customHeight="1" x14ac:dyDescent="0.3">
      <c r="A17" s="26" t="s">
        <v>188</v>
      </c>
      <c r="B17" s="26" t="s">
        <v>17</v>
      </c>
      <c r="C17" s="27">
        <v>85</v>
      </c>
      <c r="D17" s="46" t="s">
        <v>190</v>
      </c>
      <c r="E17" s="27">
        <v>0</v>
      </c>
      <c r="F17" s="27">
        <v>39</v>
      </c>
      <c r="G17" s="46" t="s">
        <v>190</v>
      </c>
      <c r="H17" s="27">
        <v>32</v>
      </c>
      <c r="I17" s="27">
        <v>20</v>
      </c>
      <c r="J17" s="42">
        <v>1</v>
      </c>
      <c r="K17" s="28" t="s">
        <v>191</v>
      </c>
      <c r="L17" s="3">
        <f t="shared" si="1"/>
        <v>14</v>
      </c>
    </row>
    <row r="18" spans="1:12" ht="17.100000000000001" customHeight="1" x14ac:dyDescent="0.3">
      <c r="A18" s="26" t="s">
        <v>188</v>
      </c>
      <c r="B18" s="26" t="s">
        <v>18</v>
      </c>
      <c r="C18" s="27">
        <v>4766</v>
      </c>
      <c r="D18" s="27">
        <v>2885</v>
      </c>
      <c r="E18" s="27">
        <v>491</v>
      </c>
      <c r="F18" s="27">
        <v>752</v>
      </c>
      <c r="G18" s="27">
        <v>151</v>
      </c>
      <c r="H18" s="27">
        <v>487</v>
      </c>
      <c r="I18" s="27">
        <v>1355</v>
      </c>
      <c r="J18" s="50" t="s">
        <v>190</v>
      </c>
      <c r="K18" s="35" t="s">
        <v>190</v>
      </c>
      <c r="L18" s="3">
        <f t="shared" si="1"/>
        <v>0</v>
      </c>
    </row>
    <row r="19" spans="1:12" ht="17.100000000000001" customHeight="1" x14ac:dyDescent="0.3">
      <c r="A19" s="26" t="s">
        <v>188</v>
      </c>
      <c r="B19" s="26" t="s">
        <v>19</v>
      </c>
      <c r="C19" s="27">
        <v>642</v>
      </c>
      <c r="D19" s="27">
        <v>133</v>
      </c>
      <c r="E19" s="27">
        <v>40</v>
      </c>
      <c r="F19" s="27">
        <v>218</v>
      </c>
      <c r="G19" s="27">
        <v>109</v>
      </c>
      <c r="H19" s="27">
        <v>142</v>
      </c>
      <c r="I19" s="27">
        <v>135</v>
      </c>
      <c r="J19" s="48" t="s">
        <v>190</v>
      </c>
      <c r="K19" s="39" t="s">
        <v>190</v>
      </c>
      <c r="L19" s="3">
        <f t="shared" si="1"/>
        <v>0</v>
      </c>
    </row>
    <row r="20" spans="1:12" ht="17.100000000000001" customHeight="1" x14ac:dyDescent="0.3">
      <c r="A20" s="26" t="s">
        <v>188</v>
      </c>
      <c r="B20" s="26" t="s">
        <v>20</v>
      </c>
      <c r="C20" s="27">
        <v>309</v>
      </c>
      <c r="D20" s="27">
        <v>89</v>
      </c>
      <c r="E20" s="27">
        <v>8</v>
      </c>
      <c r="F20" s="27">
        <v>139</v>
      </c>
      <c r="G20" s="27">
        <v>33</v>
      </c>
      <c r="H20" s="27">
        <v>40</v>
      </c>
      <c r="I20" s="27">
        <v>131</v>
      </c>
      <c r="J20" s="50" t="s">
        <v>190</v>
      </c>
      <c r="K20" s="35" t="s">
        <v>190</v>
      </c>
      <c r="L20" s="3">
        <f t="shared" si="1"/>
        <v>0</v>
      </c>
    </row>
    <row r="21" spans="1:12" ht="17.100000000000001" customHeight="1" x14ac:dyDescent="0.3">
      <c r="A21" s="26" t="s">
        <v>188</v>
      </c>
      <c r="B21" s="26" t="s">
        <v>21</v>
      </c>
      <c r="C21" s="27">
        <v>99</v>
      </c>
      <c r="D21" s="27">
        <v>14</v>
      </c>
      <c r="E21" s="46" t="s">
        <v>190</v>
      </c>
      <c r="F21" s="27">
        <v>81</v>
      </c>
      <c r="G21" s="46" t="s">
        <v>190</v>
      </c>
      <c r="H21" s="46" t="s">
        <v>190</v>
      </c>
      <c r="I21" s="27">
        <v>25</v>
      </c>
      <c r="J21" s="42">
        <v>1</v>
      </c>
      <c r="K21" s="28" t="s">
        <v>191</v>
      </c>
      <c r="L21" s="3">
        <f t="shared" si="1"/>
        <v>4</v>
      </c>
    </row>
    <row r="22" spans="1:12" ht="17.100000000000001" customHeight="1" x14ac:dyDescent="0.3">
      <c r="A22" s="26" t="s">
        <v>188</v>
      </c>
      <c r="B22" s="26" t="s">
        <v>22</v>
      </c>
      <c r="C22" s="27">
        <v>34200</v>
      </c>
      <c r="D22" s="27">
        <v>15490</v>
      </c>
      <c r="E22" s="27">
        <v>2546</v>
      </c>
      <c r="F22" s="27">
        <v>12384</v>
      </c>
      <c r="G22" s="27">
        <v>1377</v>
      </c>
      <c r="H22" s="27">
        <v>2403</v>
      </c>
      <c r="I22" s="27">
        <v>21710</v>
      </c>
      <c r="J22" s="50" t="s">
        <v>190</v>
      </c>
      <c r="K22" s="35" t="s">
        <v>190</v>
      </c>
      <c r="L22" s="3">
        <f t="shared" si="1"/>
        <v>0</v>
      </c>
    </row>
    <row r="23" spans="1:12" ht="17.100000000000001" customHeight="1" x14ac:dyDescent="0.3">
      <c r="A23" s="26" t="s">
        <v>188</v>
      </c>
      <c r="B23" s="26" t="s">
        <v>23</v>
      </c>
      <c r="C23" s="27">
        <v>676</v>
      </c>
      <c r="D23" s="27">
        <v>230</v>
      </c>
      <c r="E23" s="27">
        <v>201</v>
      </c>
      <c r="F23" s="27">
        <v>89</v>
      </c>
      <c r="G23" s="27">
        <v>88</v>
      </c>
      <c r="H23" s="27">
        <v>68</v>
      </c>
      <c r="I23" s="27">
        <v>300</v>
      </c>
      <c r="J23" s="48" t="s">
        <v>190</v>
      </c>
      <c r="K23" s="39" t="s">
        <v>190</v>
      </c>
      <c r="L23" s="3">
        <f t="shared" si="1"/>
        <v>0</v>
      </c>
    </row>
    <row r="24" spans="1:12" ht="17.100000000000001" customHeight="1" x14ac:dyDescent="0.3">
      <c r="A24" s="26" t="s">
        <v>188</v>
      </c>
      <c r="B24" s="26" t="s">
        <v>24</v>
      </c>
      <c r="C24" s="27">
        <v>618</v>
      </c>
      <c r="D24" s="27">
        <v>165</v>
      </c>
      <c r="E24" s="27">
        <v>23</v>
      </c>
      <c r="F24" s="27">
        <v>308</v>
      </c>
      <c r="G24" s="27">
        <v>25</v>
      </c>
      <c r="H24" s="27">
        <v>97</v>
      </c>
      <c r="I24" s="27">
        <v>457</v>
      </c>
      <c r="J24" s="50" t="s">
        <v>190</v>
      </c>
      <c r="K24" s="35" t="s">
        <v>190</v>
      </c>
      <c r="L24" s="3">
        <f t="shared" si="1"/>
        <v>0</v>
      </c>
    </row>
    <row r="25" spans="1:12" ht="17.100000000000001" customHeight="1" x14ac:dyDescent="0.3">
      <c r="A25" s="26" t="s">
        <v>188</v>
      </c>
      <c r="B25" s="26" t="s">
        <v>25</v>
      </c>
      <c r="C25" s="27">
        <v>65</v>
      </c>
      <c r="D25" s="27">
        <v>16</v>
      </c>
      <c r="E25" s="46" t="s">
        <v>190</v>
      </c>
      <c r="F25" s="27">
        <v>14</v>
      </c>
      <c r="G25" s="46" t="s">
        <v>190</v>
      </c>
      <c r="H25" s="27">
        <v>22</v>
      </c>
      <c r="I25" s="27">
        <v>23</v>
      </c>
      <c r="J25" s="42">
        <v>1</v>
      </c>
      <c r="K25" s="28" t="s">
        <v>191</v>
      </c>
      <c r="L25" s="3">
        <f t="shared" si="1"/>
        <v>13</v>
      </c>
    </row>
    <row r="26" spans="1:12" ht="17.100000000000001" customHeight="1" x14ac:dyDescent="0.3">
      <c r="A26" s="26" t="s">
        <v>188</v>
      </c>
      <c r="B26" s="26" t="s">
        <v>26</v>
      </c>
      <c r="C26" s="27">
        <v>364</v>
      </c>
      <c r="D26" s="27">
        <v>163</v>
      </c>
      <c r="E26" s="27">
        <v>16</v>
      </c>
      <c r="F26" s="27">
        <v>47</v>
      </c>
      <c r="G26" s="27">
        <v>16</v>
      </c>
      <c r="H26" s="27">
        <v>122</v>
      </c>
      <c r="I26" s="27">
        <v>192</v>
      </c>
      <c r="J26" s="50" t="s">
        <v>190</v>
      </c>
      <c r="K26" s="35" t="s">
        <v>190</v>
      </c>
      <c r="L26" s="3">
        <f t="shared" si="1"/>
        <v>0</v>
      </c>
    </row>
    <row r="27" spans="1:12" ht="17.100000000000001" customHeight="1" x14ac:dyDescent="0.3">
      <c r="A27" s="26" t="s">
        <v>188</v>
      </c>
      <c r="B27" s="26" t="s">
        <v>27</v>
      </c>
      <c r="C27" s="27">
        <v>1312</v>
      </c>
      <c r="D27" s="27">
        <v>426</v>
      </c>
      <c r="E27" s="27">
        <v>162</v>
      </c>
      <c r="F27" s="27">
        <v>480</v>
      </c>
      <c r="G27" s="27">
        <v>107</v>
      </c>
      <c r="H27" s="27">
        <v>137</v>
      </c>
      <c r="I27" s="27">
        <v>602</v>
      </c>
      <c r="J27" s="48" t="s">
        <v>190</v>
      </c>
      <c r="K27" s="39" t="s">
        <v>190</v>
      </c>
      <c r="L27" s="3">
        <f t="shared" si="1"/>
        <v>0</v>
      </c>
    </row>
    <row r="28" spans="1:12" ht="17.100000000000001" customHeight="1" x14ac:dyDescent="0.3">
      <c r="A28" s="26" t="s">
        <v>188</v>
      </c>
      <c r="B28" s="26" t="s">
        <v>28</v>
      </c>
      <c r="C28" s="27">
        <v>34</v>
      </c>
      <c r="D28" s="47" t="s">
        <v>190</v>
      </c>
      <c r="E28" s="47" t="s">
        <v>190</v>
      </c>
      <c r="F28" s="27">
        <v>16</v>
      </c>
      <c r="G28" s="47" t="s">
        <v>190</v>
      </c>
      <c r="H28" s="47" t="s">
        <v>190</v>
      </c>
      <c r="I28" s="47" t="s">
        <v>190</v>
      </c>
      <c r="J28" s="42">
        <v>1</v>
      </c>
      <c r="K28" s="28" t="s">
        <v>191</v>
      </c>
      <c r="L28" s="3">
        <f t="shared" si="1"/>
        <v>18</v>
      </c>
    </row>
    <row r="29" spans="1:12" ht="17.100000000000001" customHeight="1" x14ac:dyDescent="0.3">
      <c r="A29" s="26" t="s">
        <v>188</v>
      </c>
      <c r="B29" s="26" t="s">
        <v>29</v>
      </c>
      <c r="C29" s="27">
        <v>40</v>
      </c>
      <c r="D29" s="27">
        <v>11</v>
      </c>
      <c r="E29" s="27">
        <v>0</v>
      </c>
      <c r="F29" s="27">
        <v>19</v>
      </c>
      <c r="G29" s="46" t="s">
        <v>190</v>
      </c>
      <c r="H29" s="46" t="s">
        <v>190</v>
      </c>
      <c r="I29" s="27">
        <v>36</v>
      </c>
      <c r="J29" s="42">
        <v>1</v>
      </c>
      <c r="K29" s="28" t="s">
        <v>191</v>
      </c>
      <c r="L29" s="3">
        <f t="shared" si="1"/>
        <v>10</v>
      </c>
    </row>
    <row r="30" spans="1:12" ht="17.100000000000001" customHeight="1" x14ac:dyDescent="0.3">
      <c r="A30" s="26" t="s">
        <v>188</v>
      </c>
      <c r="B30" s="26" t="s">
        <v>30</v>
      </c>
      <c r="C30" s="27">
        <v>1856</v>
      </c>
      <c r="D30" s="27">
        <v>436</v>
      </c>
      <c r="E30" s="27">
        <v>562</v>
      </c>
      <c r="F30" s="27">
        <v>498</v>
      </c>
      <c r="G30" s="27">
        <v>183</v>
      </c>
      <c r="H30" s="27">
        <v>177</v>
      </c>
      <c r="I30" s="27">
        <v>609</v>
      </c>
      <c r="J30" s="50" t="s">
        <v>190</v>
      </c>
      <c r="K30" s="35" t="s">
        <v>190</v>
      </c>
      <c r="L30" s="3">
        <f t="shared" si="1"/>
        <v>0</v>
      </c>
    </row>
    <row r="31" spans="1:12" ht="17.100000000000001" customHeight="1" x14ac:dyDescent="0.3">
      <c r="A31" s="26" t="s">
        <v>188</v>
      </c>
      <c r="B31" s="26" t="s">
        <v>31</v>
      </c>
      <c r="C31" s="27">
        <v>424</v>
      </c>
      <c r="D31" s="27">
        <v>139</v>
      </c>
      <c r="E31" s="46" t="s">
        <v>190</v>
      </c>
      <c r="F31" s="46" t="s">
        <v>190</v>
      </c>
      <c r="G31" s="27">
        <v>75</v>
      </c>
      <c r="H31" s="27">
        <v>162</v>
      </c>
      <c r="I31" s="27">
        <v>195</v>
      </c>
      <c r="J31" s="42">
        <v>1</v>
      </c>
      <c r="K31" s="28" t="s">
        <v>191</v>
      </c>
      <c r="L31" s="3">
        <f t="shared" si="1"/>
        <v>48</v>
      </c>
    </row>
    <row r="32" spans="1:12" ht="17.100000000000001" customHeight="1" x14ac:dyDescent="0.3">
      <c r="A32" s="26" t="s">
        <v>188</v>
      </c>
      <c r="B32" s="26" t="s">
        <v>32</v>
      </c>
      <c r="C32" s="27">
        <v>279</v>
      </c>
      <c r="D32" s="27">
        <v>107</v>
      </c>
      <c r="E32" s="27">
        <v>5</v>
      </c>
      <c r="F32" s="27">
        <v>104</v>
      </c>
      <c r="G32" s="27">
        <v>8</v>
      </c>
      <c r="H32" s="27">
        <v>55</v>
      </c>
      <c r="I32" s="27">
        <v>195</v>
      </c>
      <c r="J32" s="50" t="s">
        <v>190</v>
      </c>
      <c r="K32" s="35" t="s">
        <v>190</v>
      </c>
      <c r="L32" s="3">
        <f t="shared" si="1"/>
        <v>0</v>
      </c>
    </row>
    <row r="33" spans="1:12" ht="17.100000000000001" customHeight="1" x14ac:dyDescent="0.3">
      <c r="A33" s="26" t="s">
        <v>188</v>
      </c>
      <c r="B33" s="26" t="s">
        <v>33</v>
      </c>
      <c r="C33" s="27">
        <v>9162</v>
      </c>
      <c r="D33" s="27">
        <v>3329</v>
      </c>
      <c r="E33" s="27">
        <v>704</v>
      </c>
      <c r="F33" s="27">
        <v>3441</v>
      </c>
      <c r="G33" s="27">
        <v>1403</v>
      </c>
      <c r="H33" s="27">
        <v>285</v>
      </c>
      <c r="I33" s="27">
        <v>5153</v>
      </c>
      <c r="J33" s="48" t="s">
        <v>190</v>
      </c>
      <c r="K33" s="39" t="s">
        <v>190</v>
      </c>
      <c r="L33" s="3">
        <f t="shared" si="1"/>
        <v>0</v>
      </c>
    </row>
    <row r="34" spans="1:12" ht="17.100000000000001" customHeight="1" x14ac:dyDescent="0.3">
      <c r="A34" s="26" t="s">
        <v>188</v>
      </c>
      <c r="B34" s="26" t="s">
        <v>34</v>
      </c>
      <c r="C34" s="27">
        <v>706</v>
      </c>
      <c r="D34" s="27">
        <v>322</v>
      </c>
      <c r="E34" s="27">
        <v>29</v>
      </c>
      <c r="F34" s="27">
        <v>71</v>
      </c>
      <c r="G34" s="27">
        <v>31</v>
      </c>
      <c r="H34" s="27">
        <v>253</v>
      </c>
      <c r="I34" s="27">
        <v>696</v>
      </c>
      <c r="J34" s="50" t="s">
        <v>190</v>
      </c>
      <c r="K34" s="35" t="s">
        <v>190</v>
      </c>
      <c r="L34" s="3">
        <f t="shared" si="1"/>
        <v>0</v>
      </c>
    </row>
    <row r="35" spans="1:12" ht="17.100000000000001" customHeight="1" x14ac:dyDescent="0.3">
      <c r="A35" s="26" t="s">
        <v>188</v>
      </c>
      <c r="B35" s="26" t="s">
        <v>35</v>
      </c>
      <c r="C35" s="27">
        <v>44</v>
      </c>
      <c r="D35" s="27">
        <v>12</v>
      </c>
      <c r="E35" s="46" t="s">
        <v>190</v>
      </c>
      <c r="F35" s="27">
        <v>20</v>
      </c>
      <c r="G35" s="46" t="s">
        <v>190</v>
      </c>
      <c r="H35" s="27">
        <v>10</v>
      </c>
      <c r="I35" s="27">
        <v>46</v>
      </c>
      <c r="J35" s="42">
        <v>1</v>
      </c>
      <c r="K35" s="28" t="s">
        <v>191</v>
      </c>
      <c r="L35" s="3">
        <f t="shared" si="1"/>
        <v>2</v>
      </c>
    </row>
    <row r="36" spans="1:12" ht="17.100000000000001" customHeight="1" x14ac:dyDescent="0.3">
      <c r="A36" s="26" t="s">
        <v>188</v>
      </c>
      <c r="B36" s="26" t="s">
        <v>36</v>
      </c>
      <c r="C36" s="27">
        <v>7928</v>
      </c>
      <c r="D36" s="27">
        <v>3600</v>
      </c>
      <c r="E36" s="27">
        <v>663</v>
      </c>
      <c r="F36" s="27">
        <v>1601</v>
      </c>
      <c r="G36" s="27">
        <v>142</v>
      </c>
      <c r="H36" s="27">
        <v>1922</v>
      </c>
      <c r="I36" s="27">
        <v>5544</v>
      </c>
      <c r="J36" s="50" t="s">
        <v>190</v>
      </c>
      <c r="K36" s="35" t="s">
        <v>190</v>
      </c>
      <c r="L36" s="3">
        <f t="shared" si="1"/>
        <v>0</v>
      </c>
    </row>
    <row r="37" spans="1:12" ht="17.100000000000001" customHeight="1" x14ac:dyDescent="0.3">
      <c r="A37" s="26" t="s">
        <v>188</v>
      </c>
      <c r="B37" s="26" t="s">
        <v>37</v>
      </c>
      <c r="C37" s="27">
        <v>5307</v>
      </c>
      <c r="D37" s="27">
        <v>2151</v>
      </c>
      <c r="E37" s="27">
        <v>166</v>
      </c>
      <c r="F37" s="27">
        <v>1479</v>
      </c>
      <c r="G37" s="27">
        <v>948</v>
      </c>
      <c r="H37" s="27">
        <v>563</v>
      </c>
      <c r="I37" s="27">
        <v>2931</v>
      </c>
      <c r="J37" s="48" t="s">
        <v>190</v>
      </c>
      <c r="K37" s="39" t="s">
        <v>190</v>
      </c>
      <c r="L37" s="3">
        <f t="shared" si="1"/>
        <v>0</v>
      </c>
    </row>
    <row r="38" spans="1:12" ht="17.100000000000001" customHeight="1" x14ac:dyDescent="0.3">
      <c r="A38" s="26" t="s">
        <v>188</v>
      </c>
      <c r="B38" s="26" t="s">
        <v>38</v>
      </c>
      <c r="C38" s="27">
        <v>235</v>
      </c>
      <c r="D38" s="27">
        <v>50</v>
      </c>
      <c r="E38" s="47" t="s">
        <v>190</v>
      </c>
      <c r="F38" s="27">
        <v>93</v>
      </c>
      <c r="G38" s="47" t="s">
        <v>190</v>
      </c>
      <c r="H38" s="27">
        <v>76</v>
      </c>
      <c r="I38" s="27">
        <v>119</v>
      </c>
      <c r="J38" s="42">
        <v>1</v>
      </c>
      <c r="K38" s="28" t="s">
        <v>191</v>
      </c>
      <c r="L38" s="3">
        <f t="shared" si="1"/>
        <v>16</v>
      </c>
    </row>
    <row r="39" spans="1:12" ht="17.100000000000001" customHeight="1" x14ac:dyDescent="0.3">
      <c r="A39" s="26" t="s">
        <v>188</v>
      </c>
      <c r="B39" s="58" t="s">
        <v>39</v>
      </c>
      <c r="C39" s="27">
        <v>8570</v>
      </c>
      <c r="D39" s="27">
        <v>3086</v>
      </c>
      <c r="E39" s="27">
        <v>1705</v>
      </c>
      <c r="F39" s="27">
        <v>1525</v>
      </c>
      <c r="G39" s="27">
        <v>179</v>
      </c>
      <c r="H39" s="27">
        <v>2075</v>
      </c>
      <c r="I39" s="27">
        <v>4448</v>
      </c>
      <c r="J39" s="48" t="s">
        <v>190</v>
      </c>
      <c r="K39" s="39" t="s">
        <v>190</v>
      </c>
      <c r="L39" s="3">
        <f t="shared" si="1"/>
        <v>0</v>
      </c>
    </row>
    <row r="40" spans="1:12" ht="17.100000000000001" customHeight="1" x14ac:dyDescent="0.3">
      <c r="A40" s="26" t="s">
        <v>188</v>
      </c>
      <c r="B40" s="26" t="s">
        <v>40</v>
      </c>
      <c r="C40" s="27">
        <v>10234</v>
      </c>
      <c r="D40" s="27">
        <v>5942</v>
      </c>
      <c r="E40" s="27">
        <v>921</v>
      </c>
      <c r="F40" s="27">
        <v>1664</v>
      </c>
      <c r="G40" s="27">
        <v>263</v>
      </c>
      <c r="H40" s="27">
        <v>1444</v>
      </c>
      <c r="I40" s="27">
        <v>5244</v>
      </c>
      <c r="J40" s="50" t="s">
        <v>190</v>
      </c>
      <c r="K40" s="35" t="s">
        <v>190</v>
      </c>
      <c r="L40" s="3">
        <f t="shared" si="1"/>
        <v>0</v>
      </c>
    </row>
    <row r="41" spans="1:12" ht="17.100000000000001" customHeight="1" x14ac:dyDescent="0.3">
      <c r="A41" s="26" t="s">
        <v>188</v>
      </c>
      <c r="B41" s="58" t="s">
        <v>41</v>
      </c>
      <c r="C41" s="27">
        <v>2826</v>
      </c>
      <c r="D41" s="27">
        <v>1370</v>
      </c>
      <c r="E41" s="27">
        <v>145</v>
      </c>
      <c r="F41" s="27">
        <v>1007</v>
      </c>
      <c r="G41" s="27">
        <v>23</v>
      </c>
      <c r="H41" s="27">
        <v>281</v>
      </c>
      <c r="I41" s="27">
        <v>1756</v>
      </c>
      <c r="J41" s="48" t="s">
        <v>190</v>
      </c>
      <c r="K41" s="39" t="s">
        <v>190</v>
      </c>
      <c r="L41" s="3">
        <f t="shared" si="1"/>
        <v>0</v>
      </c>
    </row>
    <row r="42" spans="1:12" ht="17.100000000000001" customHeight="1" x14ac:dyDescent="0.3">
      <c r="A42" s="26" t="s">
        <v>188</v>
      </c>
      <c r="B42" s="26" t="s">
        <v>42</v>
      </c>
      <c r="C42" s="27">
        <v>3343</v>
      </c>
      <c r="D42" s="27">
        <v>1555</v>
      </c>
      <c r="E42" s="27">
        <v>217</v>
      </c>
      <c r="F42" s="27">
        <v>852</v>
      </c>
      <c r="G42" s="27">
        <v>511</v>
      </c>
      <c r="H42" s="27">
        <v>208</v>
      </c>
      <c r="I42" s="27">
        <v>1646</v>
      </c>
      <c r="J42" s="50" t="s">
        <v>190</v>
      </c>
      <c r="K42" s="35" t="s">
        <v>190</v>
      </c>
      <c r="L42" s="3">
        <f t="shared" si="1"/>
        <v>0</v>
      </c>
    </row>
    <row r="43" spans="1:12" ht="17.100000000000001" customHeight="1" x14ac:dyDescent="0.3">
      <c r="A43" s="26" t="s">
        <v>188</v>
      </c>
      <c r="B43" s="58" t="s">
        <v>43</v>
      </c>
      <c r="C43" s="27">
        <v>705</v>
      </c>
      <c r="D43" s="27">
        <v>297</v>
      </c>
      <c r="E43" s="27">
        <v>73</v>
      </c>
      <c r="F43" s="27">
        <v>177</v>
      </c>
      <c r="G43" s="27">
        <v>33</v>
      </c>
      <c r="H43" s="27">
        <v>125</v>
      </c>
      <c r="I43" s="27">
        <v>521</v>
      </c>
      <c r="J43" s="48" t="s">
        <v>190</v>
      </c>
      <c r="K43" s="39" t="s">
        <v>190</v>
      </c>
      <c r="L43" s="3">
        <f t="shared" si="1"/>
        <v>0</v>
      </c>
    </row>
    <row r="44" spans="1:12" ht="17.100000000000001" customHeight="1" x14ac:dyDescent="0.3">
      <c r="A44" s="26" t="s">
        <v>188</v>
      </c>
      <c r="B44" s="26" t="s">
        <v>44</v>
      </c>
      <c r="C44" s="27">
        <v>2187</v>
      </c>
      <c r="D44" s="27">
        <v>1047</v>
      </c>
      <c r="E44" s="27">
        <v>217</v>
      </c>
      <c r="F44" s="27">
        <v>517</v>
      </c>
      <c r="G44" s="27">
        <v>132</v>
      </c>
      <c r="H44" s="27">
        <v>274</v>
      </c>
      <c r="I44" s="27">
        <v>1344</v>
      </c>
      <c r="J44" s="50" t="s">
        <v>190</v>
      </c>
      <c r="K44" s="35" t="s">
        <v>190</v>
      </c>
      <c r="L44" s="3">
        <f t="shared" si="1"/>
        <v>0</v>
      </c>
    </row>
    <row r="45" spans="1:12" ht="17.100000000000001" customHeight="1" x14ac:dyDescent="0.3">
      <c r="A45" s="26" t="s">
        <v>188</v>
      </c>
      <c r="B45" s="58" t="s">
        <v>45</v>
      </c>
      <c r="C45" s="27">
        <v>1404</v>
      </c>
      <c r="D45" s="27">
        <v>494</v>
      </c>
      <c r="E45" s="27">
        <v>31</v>
      </c>
      <c r="F45" s="27">
        <v>369</v>
      </c>
      <c r="G45" s="27">
        <v>110</v>
      </c>
      <c r="H45" s="27">
        <v>400</v>
      </c>
      <c r="I45" s="27">
        <v>703</v>
      </c>
      <c r="J45" s="48" t="s">
        <v>190</v>
      </c>
      <c r="K45" s="39" t="s">
        <v>190</v>
      </c>
      <c r="L45" s="3">
        <f t="shared" si="1"/>
        <v>0</v>
      </c>
    </row>
    <row r="46" spans="1:12" ht="17.100000000000001" customHeight="1" x14ac:dyDescent="0.3">
      <c r="A46" s="26" t="s">
        <v>188</v>
      </c>
      <c r="B46" s="26" t="s">
        <v>46</v>
      </c>
      <c r="C46" s="27">
        <v>4483</v>
      </c>
      <c r="D46" s="27">
        <v>1591</v>
      </c>
      <c r="E46" s="27">
        <v>175</v>
      </c>
      <c r="F46" s="27">
        <v>1559</v>
      </c>
      <c r="G46" s="27">
        <v>464</v>
      </c>
      <c r="H46" s="27">
        <v>694</v>
      </c>
      <c r="I46" s="27">
        <v>4905</v>
      </c>
      <c r="J46" s="50" t="s">
        <v>190</v>
      </c>
      <c r="K46" s="35" t="s">
        <v>190</v>
      </c>
      <c r="L46" s="3">
        <f t="shared" si="1"/>
        <v>0</v>
      </c>
    </row>
    <row r="47" spans="1:12" ht="17.100000000000001" customHeight="1" x14ac:dyDescent="0.3">
      <c r="A47" s="26" t="s">
        <v>188</v>
      </c>
      <c r="B47" s="26" t="s">
        <v>47</v>
      </c>
      <c r="C47" s="27">
        <v>712</v>
      </c>
      <c r="D47" s="27">
        <v>306</v>
      </c>
      <c r="E47" s="27">
        <v>19</v>
      </c>
      <c r="F47" s="27">
        <v>148</v>
      </c>
      <c r="G47" s="27">
        <v>179</v>
      </c>
      <c r="H47" s="27">
        <v>60</v>
      </c>
      <c r="I47" s="27">
        <v>372</v>
      </c>
      <c r="J47" s="48" t="s">
        <v>190</v>
      </c>
      <c r="K47" s="39" t="s">
        <v>190</v>
      </c>
      <c r="L47" s="3">
        <f t="shared" si="1"/>
        <v>0</v>
      </c>
    </row>
    <row r="48" spans="1:12" ht="17.100000000000001" customHeight="1" x14ac:dyDescent="0.3">
      <c r="A48" s="26" t="s">
        <v>188</v>
      </c>
      <c r="B48" s="26" t="s">
        <v>48</v>
      </c>
      <c r="C48" s="27">
        <v>761</v>
      </c>
      <c r="D48" s="27">
        <v>274</v>
      </c>
      <c r="E48" s="27">
        <v>110</v>
      </c>
      <c r="F48" s="27">
        <v>176</v>
      </c>
      <c r="G48" s="27">
        <v>58</v>
      </c>
      <c r="H48" s="27">
        <v>143</v>
      </c>
      <c r="I48" s="27">
        <v>423</v>
      </c>
      <c r="J48" s="50" t="s">
        <v>190</v>
      </c>
      <c r="K48" s="35" t="s">
        <v>190</v>
      </c>
      <c r="L48" s="3">
        <f t="shared" si="1"/>
        <v>0</v>
      </c>
    </row>
    <row r="49" spans="1:12" ht="17.100000000000001" customHeight="1" x14ac:dyDescent="0.3">
      <c r="A49" s="26" t="s">
        <v>188</v>
      </c>
      <c r="B49" s="26" t="s">
        <v>49</v>
      </c>
      <c r="C49" s="27">
        <v>11</v>
      </c>
      <c r="D49" s="46" t="s">
        <v>190</v>
      </c>
      <c r="E49" s="46" t="s">
        <v>190</v>
      </c>
      <c r="F49" s="46" t="s">
        <v>190</v>
      </c>
      <c r="G49" s="46" t="s">
        <v>190</v>
      </c>
      <c r="H49" s="46" t="s">
        <v>190</v>
      </c>
      <c r="I49" s="46" t="s">
        <v>190</v>
      </c>
      <c r="J49" s="42">
        <v>1</v>
      </c>
      <c r="K49" s="28" t="s">
        <v>191</v>
      </c>
      <c r="L49" s="3">
        <f t="shared" si="1"/>
        <v>11</v>
      </c>
    </row>
    <row r="50" spans="1:12" ht="17.100000000000001" customHeight="1" x14ac:dyDescent="0.3">
      <c r="A50" s="26" t="s">
        <v>188</v>
      </c>
      <c r="B50" s="26" t="s">
        <v>50</v>
      </c>
      <c r="C50" s="27">
        <v>163</v>
      </c>
      <c r="D50" s="27">
        <v>27</v>
      </c>
      <c r="E50" s="47" t="s">
        <v>190</v>
      </c>
      <c r="F50" s="27">
        <v>50</v>
      </c>
      <c r="G50" s="47" t="s">
        <v>190</v>
      </c>
      <c r="H50" s="27">
        <v>59</v>
      </c>
      <c r="I50" s="27">
        <v>102</v>
      </c>
      <c r="J50" s="42">
        <v>1</v>
      </c>
      <c r="K50" s="28" t="s">
        <v>191</v>
      </c>
      <c r="L50" s="3">
        <f t="shared" si="1"/>
        <v>27</v>
      </c>
    </row>
    <row r="51" spans="1:12" ht="17.100000000000001" customHeight="1" x14ac:dyDescent="0.3">
      <c r="A51" s="26" t="s">
        <v>188</v>
      </c>
      <c r="B51" s="26" t="s">
        <v>51</v>
      </c>
      <c r="C51" s="27">
        <v>1302</v>
      </c>
      <c r="D51" s="27">
        <v>463</v>
      </c>
      <c r="E51" s="27">
        <v>30</v>
      </c>
      <c r="F51" s="27">
        <v>543</v>
      </c>
      <c r="G51" s="27">
        <v>148</v>
      </c>
      <c r="H51" s="27">
        <v>118</v>
      </c>
      <c r="I51" s="27">
        <v>672</v>
      </c>
      <c r="J51" s="48" t="s">
        <v>190</v>
      </c>
      <c r="K51" s="39" t="s">
        <v>190</v>
      </c>
      <c r="L51" s="3">
        <f t="shared" si="1"/>
        <v>0</v>
      </c>
    </row>
    <row r="52" spans="1:12" ht="17.100000000000001" customHeight="1" x14ac:dyDescent="0.3">
      <c r="A52" s="26" t="s">
        <v>188</v>
      </c>
      <c r="B52" s="26" t="s">
        <v>52</v>
      </c>
      <c r="C52" s="27">
        <v>1338</v>
      </c>
      <c r="D52" s="27">
        <v>563</v>
      </c>
      <c r="E52" s="27">
        <v>454</v>
      </c>
      <c r="F52" s="27">
        <v>102</v>
      </c>
      <c r="G52" s="27">
        <v>71</v>
      </c>
      <c r="H52" s="27">
        <v>148</v>
      </c>
      <c r="I52" s="27">
        <v>1145</v>
      </c>
      <c r="J52" s="50" t="s">
        <v>190</v>
      </c>
      <c r="K52" s="35" t="s">
        <v>190</v>
      </c>
      <c r="L52" s="3">
        <f t="shared" si="1"/>
        <v>0</v>
      </c>
    </row>
    <row r="53" spans="1:12" ht="17.100000000000001" customHeight="1" x14ac:dyDescent="0.3">
      <c r="A53" s="26" t="s">
        <v>188</v>
      </c>
      <c r="B53" s="26" t="s">
        <v>53</v>
      </c>
      <c r="C53" s="27">
        <v>1949</v>
      </c>
      <c r="D53" s="27">
        <v>649</v>
      </c>
      <c r="E53" s="27">
        <v>543</v>
      </c>
      <c r="F53" s="27">
        <v>389</v>
      </c>
      <c r="G53" s="27">
        <v>150</v>
      </c>
      <c r="H53" s="27">
        <v>218</v>
      </c>
      <c r="I53" s="27">
        <v>1264</v>
      </c>
      <c r="J53" s="48" t="s">
        <v>190</v>
      </c>
      <c r="K53" s="39" t="s">
        <v>190</v>
      </c>
      <c r="L53" s="3">
        <f t="shared" si="1"/>
        <v>0</v>
      </c>
    </row>
    <row r="54" spans="1:12" ht="17.100000000000001" customHeight="1" x14ac:dyDescent="0.3">
      <c r="A54" s="26" t="s">
        <v>188</v>
      </c>
      <c r="B54" s="26" t="s">
        <v>54</v>
      </c>
      <c r="C54" s="27">
        <v>423</v>
      </c>
      <c r="D54" s="27">
        <v>120</v>
      </c>
      <c r="E54" s="27">
        <v>41</v>
      </c>
      <c r="F54" s="27">
        <v>65</v>
      </c>
      <c r="G54" s="27">
        <v>21</v>
      </c>
      <c r="H54" s="27">
        <v>176</v>
      </c>
      <c r="I54" s="27">
        <v>206</v>
      </c>
      <c r="J54" s="50" t="s">
        <v>190</v>
      </c>
      <c r="K54" s="35" t="s">
        <v>190</v>
      </c>
      <c r="L54" s="3">
        <f t="shared" si="1"/>
        <v>0</v>
      </c>
    </row>
    <row r="55" spans="1:12" ht="17.100000000000001" customHeight="1" x14ac:dyDescent="0.3">
      <c r="A55" s="26" t="s">
        <v>188</v>
      </c>
      <c r="B55" s="26" t="s">
        <v>55</v>
      </c>
      <c r="C55" s="27">
        <v>312</v>
      </c>
      <c r="D55" s="27">
        <v>96</v>
      </c>
      <c r="E55" s="46" t="s">
        <v>190</v>
      </c>
      <c r="F55" s="46" t="s">
        <v>190</v>
      </c>
      <c r="G55" s="27">
        <v>35</v>
      </c>
      <c r="H55" s="27">
        <v>147</v>
      </c>
      <c r="I55" s="27">
        <v>137</v>
      </c>
      <c r="J55" s="42">
        <v>1</v>
      </c>
      <c r="K55" s="28" t="s">
        <v>191</v>
      </c>
      <c r="L55" s="3">
        <f t="shared" si="1"/>
        <v>34</v>
      </c>
    </row>
    <row r="56" spans="1:12" ht="17.100000000000001" customHeight="1" x14ac:dyDescent="0.3">
      <c r="A56" s="26" t="s">
        <v>188</v>
      </c>
      <c r="B56" s="26" t="s">
        <v>56</v>
      </c>
      <c r="C56" s="27">
        <v>49</v>
      </c>
      <c r="D56" s="47" t="s">
        <v>190</v>
      </c>
      <c r="E56" s="47" t="s">
        <v>190</v>
      </c>
      <c r="F56" s="27">
        <v>17</v>
      </c>
      <c r="G56" s="27">
        <v>17</v>
      </c>
      <c r="H56" s="27">
        <v>10</v>
      </c>
      <c r="I56" s="27">
        <v>24</v>
      </c>
      <c r="J56" s="42">
        <v>1</v>
      </c>
      <c r="K56" s="28" t="s">
        <v>191</v>
      </c>
      <c r="L56" s="3">
        <f t="shared" si="1"/>
        <v>5</v>
      </c>
    </row>
    <row r="57" spans="1:12" ht="17.100000000000001" customHeight="1" x14ac:dyDescent="0.3">
      <c r="A57" s="26" t="s">
        <v>188</v>
      </c>
      <c r="B57" s="26" t="s">
        <v>57</v>
      </c>
      <c r="C57" s="27">
        <v>1768</v>
      </c>
      <c r="D57" s="27">
        <v>417</v>
      </c>
      <c r="E57" s="27">
        <v>48</v>
      </c>
      <c r="F57" s="27">
        <v>975</v>
      </c>
      <c r="G57" s="27">
        <v>174</v>
      </c>
      <c r="H57" s="27">
        <v>154</v>
      </c>
      <c r="I57" s="27">
        <v>493</v>
      </c>
      <c r="J57" s="48" t="s">
        <v>190</v>
      </c>
      <c r="K57" s="39" t="s">
        <v>190</v>
      </c>
      <c r="L57" s="3">
        <f t="shared" si="1"/>
        <v>0</v>
      </c>
    </row>
    <row r="58" spans="1:12" ht="17.100000000000001" customHeight="1" x14ac:dyDescent="0.3">
      <c r="A58" s="26" t="s">
        <v>188</v>
      </c>
      <c r="B58" s="26" t="s">
        <v>58</v>
      </c>
      <c r="C58" s="27">
        <v>208</v>
      </c>
      <c r="D58" s="27">
        <v>51</v>
      </c>
      <c r="E58" s="27"/>
      <c r="F58" s="27"/>
      <c r="G58" s="27">
        <v>22</v>
      </c>
      <c r="H58" s="27">
        <v>116</v>
      </c>
      <c r="I58" s="27">
        <v>112</v>
      </c>
      <c r="J58" s="50" t="s">
        <v>190</v>
      </c>
      <c r="K58" s="35" t="s">
        <v>190</v>
      </c>
      <c r="L58" s="3">
        <f t="shared" si="1"/>
        <v>19</v>
      </c>
    </row>
    <row r="59" spans="1:12" ht="17.100000000000001" customHeight="1" x14ac:dyDescent="0.3">
      <c r="A59" s="26" t="s">
        <v>188</v>
      </c>
      <c r="B59" s="26" t="s">
        <v>59</v>
      </c>
      <c r="C59" s="27">
        <v>2590</v>
      </c>
      <c r="D59" s="27">
        <v>1172</v>
      </c>
      <c r="E59" s="27">
        <v>591</v>
      </c>
      <c r="F59" s="27">
        <v>276</v>
      </c>
      <c r="G59" s="27">
        <v>144</v>
      </c>
      <c r="H59" s="27">
        <v>407</v>
      </c>
      <c r="I59" s="27">
        <v>1578</v>
      </c>
      <c r="J59" s="48" t="s">
        <v>190</v>
      </c>
      <c r="K59" s="39" t="s">
        <v>190</v>
      </c>
      <c r="L59" s="3">
        <f t="shared" si="1"/>
        <v>0</v>
      </c>
    </row>
    <row r="60" spans="1:12" ht="17.100000000000001" customHeight="1" x14ac:dyDescent="0.3">
      <c r="A60" s="26" t="s">
        <v>188</v>
      </c>
      <c r="B60" s="26" t="s">
        <v>60</v>
      </c>
      <c r="C60" s="27">
        <v>559</v>
      </c>
      <c r="D60" s="27">
        <v>266</v>
      </c>
      <c r="E60" s="27">
        <v>48</v>
      </c>
      <c r="F60" s="27">
        <v>159</v>
      </c>
      <c r="G60" s="27">
        <v>47</v>
      </c>
      <c r="H60" s="27">
        <v>39</v>
      </c>
      <c r="I60" s="27">
        <v>405</v>
      </c>
      <c r="J60" s="50" t="s">
        <v>190</v>
      </c>
      <c r="K60" s="35" t="s">
        <v>190</v>
      </c>
      <c r="L60" s="3">
        <f t="shared" si="1"/>
        <v>0</v>
      </c>
    </row>
    <row r="61" spans="1:12" ht="17.100000000000001" customHeight="1" x14ac:dyDescent="0.3">
      <c r="A61" s="26" t="s">
        <v>188</v>
      </c>
      <c r="B61" s="26" t="s">
        <v>61</v>
      </c>
      <c r="C61" s="27">
        <v>299</v>
      </c>
      <c r="D61" s="27">
        <v>107</v>
      </c>
      <c r="E61" s="46" t="s">
        <v>190</v>
      </c>
      <c r="F61" s="46" t="s">
        <v>190</v>
      </c>
      <c r="G61" s="27">
        <v>62</v>
      </c>
      <c r="H61" s="27">
        <v>71</v>
      </c>
      <c r="I61" s="27">
        <v>129</v>
      </c>
      <c r="J61" s="42">
        <v>1</v>
      </c>
      <c r="K61" s="28" t="s">
        <v>191</v>
      </c>
      <c r="L61" s="3">
        <f t="shared" si="1"/>
        <v>59</v>
      </c>
    </row>
    <row r="62" spans="1:12" ht="17.100000000000001" customHeight="1" x14ac:dyDescent="0.3">
      <c r="A62" s="32" t="s">
        <v>188</v>
      </c>
      <c r="B62" s="32" t="s">
        <v>62</v>
      </c>
      <c r="C62" s="33">
        <v>130079</v>
      </c>
      <c r="D62" s="33">
        <v>56264</v>
      </c>
      <c r="E62" s="33">
        <v>11663</v>
      </c>
      <c r="F62" s="33">
        <v>36085</v>
      </c>
      <c r="G62" s="33">
        <v>8873</v>
      </c>
      <c r="H62" s="33">
        <v>17194</v>
      </c>
      <c r="I62" s="33">
        <v>77934</v>
      </c>
      <c r="J62" s="50" t="s">
        <v>190</v>
      </c>
      <c r="K62" s="37" t="s">
        <v>190</v>
      </c>
      <c r="L62" s="3">
        <f t="shared" si="1"/>
        <v>0</v>
      </c>
    </row>
    <row r="63" spans="1:12" ht="17.100000000000001" customHeight="1" x14ac:dyDescent="0.3">
      <c r="A63" s="40" t="s">
        <v>106</v>
      </c>
    </row>
  </sheetData>
  <sheetProtection sheet="1" objects="1" scenarios="1" selectLockedCells="1"/>
  <conditionalFormatting sqref="A4:J62">
    <cfRule type="expression" dxfId="33" priority="3">
      <formula>MOD(ROW(),2)=0</formula>
    </cfRule>
  </conditionalFormatting>
  <conditionalFormatting sqref="K4:K62">
    <cfRule type="expression" dxfId="32" priority="1">
      <formula>MOD(ROW(),2)=0</formula>
    </cfRule>
  </conditionalFormatting>
  <conditionalFormatting sqref="L4:L62">
    <cfRule type="cellIs" dxfId="3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20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3" t="s">
        <v>176</v>
      </c>
    </row>
    <row r="2" spans="1:8" s="1" customFormat="1" ht="23.1" customHeight="1" x14ac:dyDescent="0.45">
      <c r="A2" s="15" t="s">
        <v>90</v>
      </c>
      <c r="C2" s="4"/>
      <c r="D2" s="4"/>
      <c r="E2" s="4"/>
      <c r="F2" s="4"/>
      <c r="G2" s="21"/>
    </row>
    <row r="3" spans="1:8" ht="17.100000000000001" customHeight="1" x14ac:dyDescent="0.3">
      <c r="A3" s="29" t="s">
        <v>0</v>
      </c>
      <c r="B3" s="29" t="s">
        <v>123</v>
      </c>
      <c r="C3" s="30" t="s">
        <v>63</v>
      </c>
      <c r="D3" s="30" t="s">
        <v>111</v>
      </c>
      <c r="E3" s="30" t="s">
        <v>112</v>
      </c>
      <c r="F3" s="30" t="s">
        <v>113</v>
      </c>
      <c r="G3" s="43" t="s">
        <v>2</v>
      </c>
      <c r="H3" s="29" t="s">
        <v>3</v>
      </c>
    </row>
    <row r="4" spans="1:8" ht="17.100000000000001" customHeight="1" x14ac:dyDescent="0.3">
      <c r="A4" s="26" t="s">
        <v>188</v>
      </c>
      <c r="B4" s="26" t="s">
        <v>4</v>
      </c>
      <c r="C4" s="27">
        <v>3874</v>
      </c>
      <c r="D4" s="27">
        <v>7961</v>
      </c>
      <c r="E4" s="27">
        <v>6754</v>
      </c>
      <c r="F4" s="27">
        <v>6377</v>
      </c>
      <c r="G4" s="50" t="s">
        <v>190</v>
      </c>
      <c r="H4" s="35" t="s">
        <v>190</v>
      </c>
    </row>
    <row r="5" spans="1:8" ht="17.100000000000001" customHeight="1" x14ac:dyDescent="0.3">
      <c r="A5" s="26" t="s">
        <v>188</v>
      </c>
      <c r="B5" s="26" t="s">
        <v>5</v>
      </c>
      <c r="C5" s="46" t="s">
        <v>190</v>
      </c>
      <c r="D5" s="46" t="s">
        <v>190</v>
      </c>
      <c r="E5" s="27">
        <v>0</v>
      </c>
      <c r="F5" s="27">
        <v>0</v>
      </c>
      <c r="G5" s="42">
        <v>1</v>
      </c>
      <c r="H5" s="28" t="s">
        <v>191</v>
      </c>
    </row>
    <row r="6" spans="1:8" ht="17.100000000000001" customHeight="1" x14ac:dyDescent="0.3">
      <c r="A6" s="26" t="s">
        <v>188</v>
      </c>
      <c r="B6" s="26" t="s">
        <v>6</v>
      </c>
      <c r="C6" s="27">
        <v>55</v>
      </c>
      <c r="D6" s="27">
        <v>175</v>
      </c>
      <c r="E6" s="27">
        <v>98</v>
      </c>
      <c r="F6" s="27">
        <v>119</v>
      </c>
      <c r="G6" s="50" t="s">
        <v>190</v>
      </c>
      <c r="H6" s="35" t="s">
        <v>190</v>
      </c>
    </row>
    <row r="7" spans="1:8" ht="17.100000000000001" customHeight="1" x14ac:dyDescent="0.3">
      <c r="A7" s="26" t="s">
        <v>188</v>
      </c>
      <c r="B7" s="26" t="s">
        <v>7</v>
      </c>
      <c r="C7" s="27">
        <v>290</v>
      </c>
      <c r="D7" s="27">
        <v>1084</v>
      </c>
      <c r="E7" s="27">
        <v>600</v>
      </c>
      <c r="F7" s="27">
        <v>963</v>
      </c>
      <c r="G7" s="48" t="s">
        <v>190</v>
      </c>
      <c r="H7" s="39" t="s">
        <v>190</v>
      </c>
    </row>
    <row r="8" spans="1:8" ht="17.100000000000001" customHeight="1" x14ac:dyDescent="0.3">
      <c r="A8" s="26" t="s">
        <v>188</v>
      </c>
      <c r="B8" s="26" t="s">
        <v>8</v>
      </c>
      <c r="C8" s="27">
        <v>79</v>
      </c>
      <c r="D8" s="27">
        <v>246</v>
      </c>
      <c r="E8" s="27">
        <v>121</v>
      </c>
      <c r="F8" s="27">
        <v>167</v>
      </c>
      <c r="G8" s="50" t="s">
        <v>190</v>
      </c>
      <c r="H8" s="35" t="s">
        <v>190</v>
      </c>
    </row>
    <row r="9" spans="1:8" ht="17.100000000000001" customHeight="1" x14ac:dyDescent="0.3">
      <c r="A9" s="26" t="s">
        <v>188</v>
      </c>
      <c r="B9" s="26" t="s">
        <v>9</v>
      </c>
      <c r="C9" s="27">
        <v>54</v>
      </c>
      <c r="D9" s="27">
        <v>128</v>
      </c>
      <c r="E9" s="27">
        <v>169</v>
      </c>
      <c r="F9" s="27">
        <v>105</v>
      </c>
      <c r="G9" s="48" t="s">
        <v>190</v>
      </c>
      <c r="H9" s="39" t="s">
        <v>190</v>
      </c>
    </row>
    <row r="10" spans="1:8" ht="17.100000000000001" customHeight="1" x14ac:dyDescent="0.3">
      <c r="A10" s="26" t="s">
        <v>188</v>
      </c>
      <c r="B10" s="26" t="s">
        <v>10</v>
      </c>
      <c r="C10" s="27">
        <v>2322</v>
      </c>
      <c r="D10" s="27">
        <v>4875</v>
      </c>
      <c r="E10" s="27">
        <v>3908</v>
      </c>
      <c r="F10" s="27">
        <v>5327</v>
      </c>
      <c r="G10" s="50" t="s">
        <v>190</v>
      </c>
      <c r="H10" s="35" t="s">
        <v>190</v>
      </c>
    </row>
    <row r="11" spans="1:8" ht="17.100000000000001" customHeight="1" x14ac:dyDescent="0.3">
      <c r="A11" s="26" t="s">
        <v>188</v>
      </c>
      <c r="B11" s="26" t="s">
        <v>11</v>
      </c>
      <c r="C11" s="27">
        <v>52</v>
      </c>
      <c r="D11" s="27">
        <v>138</v>
      </c>
      <c r="E11" s="27">
        <v>106</v>
      </c>
      <c r="F11" s="27">
        <v>102</v>
      </c>
      <c r="G11" s="48" t="s">
        <v>190</v>
      </c>
      <c r="H11" s="39" t="s">
        <v>190</v>
      </c>
    </row>
    <row r="12" spans="1:8" ht="17.100000000000001" customHeight="1" x14ac:dyDescent="0.3">
      <c r="A12" s="26" t="s">
        <v>188</v>
      </c>
      <c r="B12" s="26" t="s">
        <v>12</v>
      </c>
      <c r="C12" s="27">
        <v>220</v>
      </c>
      <c r="D12" s="27">
        <v>480</v>
      </c>
      <c r="E12" s="27">
        <v>482</v>
      </c>
      <c r="F12" s="27">
        <v>341</v>
      </c>
      <c r="G12" s="50" t="s">
        <v>190</v>
      </c>
      <c r="H12" s="35" t="s">
        <v>190</v>
      </c>
    </row>
    <row r="13" spans="1:8" ht="17.100000000000001" customHeight="1" x14ac:dyDescent="0.3">
      <c r="A13" s="26" t="s">
        <v>188</v>
      </c>
      <c r="B13" s="26" t="s">
        <v>13</v>
      </c>
      <c r="C13" s="27">
        <v>2646</v>
      </c>
      <c r="D13" s="27">
        <v>7384</v>
      </c>
      <c r="E13" s="27">
        <v>6928</v>
      </c>
      <c r="F13" s="27">
        <v>3903</v>
      </c>
      <c r="G13" s="48" t="s">
        <v>190</v>
      </c>
      <c r="H13" s="39" t="s">
        <v>190</v>
      </c>
    </row>
    <row r="14" spans="1:8" ht="17.100000000000001" customHeight="1" x14ac:dyDescent="0.3">
      <c r="A14" s="26" t="s">
        <v>188</v>
      </c>
      <c r="B14" s="26" t="s">
        <v>14</v>
      </c>
      <c r="C14" s="27">
        <v>68</v>
      </c>
      <c r="D14" s="27">
        <v>205</v>
      </c>
      <c r="E14" s="27">
        <v>143</v>
      </c>
      <c r="F14" s="27">
        <v>140</v>
      </c>
      <c r="G14" s="50" t="s">
        <v>190</v>
      </c>
      <c r="H14" s="35" t="s">
        <v>190</v>
      </c>
    </row>
    <row r="15" spans="1:8" ht="17.100000000000001" customHeight="1" x14ac:dyDescent="0.3">
      <c r="A15" s="26" t="s">
        <v>188</v>
      </c>
      <c r="B15" s="26" t="s">
        <v>15</v>
      </c>
      <c r="C15" s="27">
        <v>261</v>
      </c>
      <c r="D15" s="27">
        <v>977</v>
      </c>
      <c r="E15" s="27">
        <v>521</v>
      </c>
      <c r="F15" s="27">
        <v>540</v>
      </c>
      <c r="G15" s="48" t="s">
        <v>190</v>
      </c>
      <c r="H15" s="39" t="s">
        <v>190</v>
      </c>
    </row>
    <row r="16" spans="1:8" ht="17.100000000000001" customHeight="1" x14ac:dyDescent="0.3">
      <c r="A16" s="26" t="s">
        <v>188</v>
      </c>
      <c r="B16" s="26" t="s">
        <v>16</v>
      </c>
      <c r="C16" s="27">
        <v>505</v>
      </c>
      <c r="D16" s="27">
        <v>1117</v>
      </c>
      <c r="E16" s="27">
        <v>1303</v>
      </c>
      <c r="F16" s="27">
        <v>834</v>
      </c>
      <c r="G16" s="50" t="s">
        <v>190</v>
      </c>
      <c r="H16" s="35" t="s">
        <v>190</v>
      </c>
    </row>
    <row r="17" spans="1:8" ht="17.100000000000001" customHeight="1" x14ac:dyDescent="0.3">
      <c r="A17" s="26" t="s">
        <v>188</v>
      </c>
      <c r="B17" s="26" t="s">
        <v>17</v>
      </c>
      <c r="C17" s="27">
        <v>36</v>
      </c>
      <c r="D17" s="27">
        <v>83</v>
      </c>
      <c r="E17" s="27">
        <v>86</v>
      </c>
      <c r="F17" s="27">
        <v>86</v>
      </c>
      <c r="G17" s="48" t="s">
        <v>190</v>
      </c>
      <c r="H17" s="39" t="s">
        <v>190</v>
      </c>
    </row>
    <row r="18" spans="1:8" ht="17.100000000000001" customHeight="1" x14ac:dyDescent="0.3">
      <c r="A18" s="26" t="s">
        <v>188</v>
      </c>
      <c r="B18" s="26" t="s">
        <v>18</v>
      </c>
      <c r="C18" s="27">
        <v>3018</v>
      </c>
      <c r="D18" s="27">
        <v>6930</v>
      </c>
      <c r="E18" s="27">
        <v>5842</v>
      </c>
      <c r="F18" s="27">
        <v>4186</v>
      </c>
      <c r="G18" s="50" t="s">
        <v>190</v>
      </c>
      <c r="H18" s="35" t="s">
        <v>190</v>
      </c>
    </row>
    <row r="19" spans="1:8" ht="17.100000000000001" customHeight="1" x14ac:dyDescent="0.3">
      <c r="A19" s="26" t="s">
        <v>188</v>
      </c>
      <c r="B19" s="26" t="s">
        <v>19</v>
      </c>
      <c r="C19" s="27">
        <v>385</v>
      </c>
      <c r="D19" s="27">
        <v>841</v>
      </c>
      <c r="E19" s="27">
        <v>690</v>
      </c>
      <c r="F19" s="27">
        <v>505</v>
      </c>
      <c r="G19" s="48" t="s">
        <v>190</v>
      </c>
      <c r="H19" s="39" t="s">
        <v>190</v>
      </c>
    </row>
    <row r="20" spans="1:8" ht="17.100000000000001" customHeight="1" x14ac:dyDescent="0.3">
      <c r="A20" s="26" t="s">
        <v>188</v>
      </c>
      <c r="B20" s="26" t="s">
        <v>20</v>
      </c>
      <c r="C20" s="27">
        <v>148</v>
      </c>
      <c r="D20" s="27">
        <v>241</v>
      </c>
      <c r="E20" s="27">
        <v>563</v>
      </c>
      <c r="F20" s="27">
        <v>292</v>
      </c>
      <c r="G20" s="50" t="s">
        <v>190</v>
      </c>
      <c r="H20" s="35" t="s">
        <v>190</v>
      </c>
    </row>
    <row r="21" spans="1:8" ht="17.100000000000001" customHeight="1" x14ac:dyDescent="0.3">
      <c r="A21" s="26" t="s">
        <v>188</v>
      </c>
      <c r="B21" s="26" t="s">
        <v>21</v>
      </c>
      <c r="C21" s="27">
        <v>42</v>
      </c>
      <c r="D21" s="27">
        <v>116</v>
      </c>
      <c r="E21" s="27">
        <v>89</v>
      </c>
      <c r="F21" s="27">
        <v>133</v>
      </c>
      <c r="G21" s="48" t="s">
        <v>190</v>
      </c>
      <c r="H21" s="39" t="s">
        <v>190</v>
      </c>
    </row>
    <row r="22" spans="1:8" ht="17.100000000000001" customHeight="1" x14ac:dyDescent="0.3">
      <c r="A22" s="26" t="s">
        <v>188</v>
      </c>
      <c r="B22" s="26" t="s">
        <v>22</v>
      </c>
      <c r="C22" s="27">
        <v>29361</v>
      </c>
      <c r="D22" s="27">
        <v>54818</v>
      </c>
      <c r="E22" s="27">
        <v>42889</v>
      </c>
      <c r="F22" s="27">
        <v>31903</v>
      </c>
      <c r="G22" s="50" t="s">
        <v>190</v>
      </c>
      <c r="H22" s="35" t="s">
        <v>190</v>
      </c>
    </row>
    <row r="23" spans="1:8" ht="17.100000000000001" customHeight="1" x14ac:dyDescent="0.3">
      <c r="A23" s="26" t="s">
        <v>188</v>
      </c>
      <c r="B23" s="26" t="s">
        <v>23</v>
      </c>
      <c r="C23" s="27">
        <v>366</v>
      </c>
      <c r="D23" s="27">
        <v>940</v>
      </c>
      <c r="E23" s="27">
        <v>589</v>
      </c>
      <c r="F23" s="27">
        <v>684</v>
      </c>
      <c r="G23" s="48" t="s">
        <v>190</v>
      </c>
      <c r="H23" s="39" t="s">
        <v>190</v>
      </c>
    </row>
    <row r="24" spans="1:8" ht="17.100000000000001" customHeight="1" x14ac:dyDescent="0.3">
      <c r="A24" s="26" t="s">
        <v>188</v>
      </c>
      <c r="B24" s="26" t="s">
        <v>24</v>
      </c>
      <c r="C24" s="27">
        <v>561</v>
      </c>
      <c r="D24" s="27">
        <v>927</v>
      </c>
      <c r="E24" s="27">
        <v>657</v>
      </c>
      <c r="F24" s="27">
        <v>622</v>
      </c>
      <c r="G24" s="50" t="s">
        <v>190</v>
      </c>
      <c r="H24" s="35" t="s">
        <v>190</v>
      </c>
    </row>
    <row r="25" spans="1:8" ht="17.100000000000001" customHeight="1" x14ac:dyDescent="0.3">
      <c r="A25" s="26" t="s">
        <v>188</v>
      </c>
      <c r="B25" s="26" t="s">
        <v>25</v>
      </c>
      <c r="C25" s="27">
        <v>34</v>
      </c>
      <c r="D25" s="27">
        <v>105</v>
      </c>
      <c r="E25" s="27">
        <v>74</v>
      </c>
      <c r="F25" s="27">
        <v>72</v>
      </c>
      <c r="G25" s="48" t="s">
        <v>190</v>
      </c>
      <c r="H25" s="39" t="s">
        <v>190</v>
      </c>
    </row>
    <row r="26" spans="1:8" ht="17.100000000000001" customHeight="1" x14ac:dyDescent="0.3">
      <c r="A26" s="26" t="s">
        <v>188</v>
      </c>
      <c r="B26" s="26" t="s">
        <v>26</v>
      </c>
      <c r="C26" s="27">
        <v>147</v>
      </c>
      <c r="D26" s="27">
        <v>648</v>
      </c>
      <c r="E26" s="27">
        <v>393</v>
      </c>
      <c r="F26" s="27">
        <v>353</v>
      </c>
      <c r="G26" s="50" t="s">
        <v>190</v>
      </c>
      <c r="H26" s="35" t="s">
        <v>190</v>
      </c>
    </row>
    <row r="27" spans="1:8" ht="17.100000000000001" customHeight="1" x14ac:dyDescent="0.3">
      <c r="A27" s="26" t="s">
        <v>188</v>
      </c>
      <c r="B27" s="26" t="s">
        <v>27</v>
      </c>
      <c r="C27" s="27">
        <v>674</v>
      </c>
      <c r="D27" s="27">
        <v>1797</v>
      </c>
      <c r="E27" s="27">
        <v>1468</v>
      </c>
      <c r="F27" s="27">
        <v>1796</v>
      </c>
      <c r="G27" s="48" t="s">
        <v>190</v>
      </c>
      <c r="H27" s="39" t="s">
        <v>190</v>
      </c>
    </row>
    <row r="28" spans="1:8" ht="17.100000000000001" customHeight="1" x14ac:dyDescent="0.3">
      <c r="A28" s="26" t="s">
        <v>188</v>
      </c>
      <c r="B28" s="26" t="s">
        <v>28</v>
      </c>
      <c r="C28" s="27">
        <v>17</v>
      </c>
      <c r="D28" s="27">
        <v>54</v>
      </c>
      <c r="E28" s="47" t="s">
        <v>190</v>
      </c>
      <c r="F28" s="47" t="s">
        <v>190</v>
      </c>
      <c r="G28" s="42">
        <v>1</v>
      </c>
      <c r="H28" s="28" t="s">
        <v>191</v>
      </c>
    </row>
    <row r="29" spans="1:8" ht="17.100000000000001" customHeight="1" x14ac:dyDescent="0.3">
      <c r="A29" s="26" t="s">
        <v>188</v>
      </c>
      <c r="B29" s="26" t="s">
        <v>29</v>
      </c>
      <c r="C29" s="27">
        <v>36</v>
      </c>
      <c r="D29" s="27">
        <v>54</v>
      </c>
      <c r="E29" s="27">
        <v>46</v>
      </c>
      <c r="F29" s="27">
        <v>71</v>
      </c>
      <c r="G29" s="48" t="s">
        <v>190</v>
      </c>
      <c r="H29" s="39" t="s">
        <v>190</v>
      </c>
    </row>
    <row r="30" spans="1:8" ht="17.100000000000001" customHeight="1" x14ac:dyDescent="0.3">
      <c r="A30" s="26" t="s">
        <v>188</v>
      </c>
      <c r="B30" s="26" t="s">
        <v>30</v>
      </c>
      <c r="C30" s="27">
        <v>1206</v>
      </c>
      <c r="D30" s="27">
        <v>2568</v>
      </c>
      <c r="E30" s="27">
        <v>1871</v>
      </c>
      <c r="F30" s="27">
        <v>1500</v>
      </c>
      <c r="G30" s="50" t="s">
        <v>190</v>
      </c>
      <c r="H30" s="35" t="s">
        <v>190</v>
      </c>
    </row>
    <row r="31" spans="1:8" ht="17.100000000000001" customHeight="1" x14ac:dyDescent="0.3">
      <c r="A31" s="26" t="s">
        <v>188</v>
      </c>
      <c r="B31" s="26" t="s">
        <v>31</v>
      </c>
      <c r="C31" s="27">
        <v>344</v>
      </c>
      <c r="D31" s="27">
        <v>704</v>
      </c>
      <c r="E31" s="27">
        <v>495</v>
      </c>
      <c r="F31" s="27">
        <v>338</v>
      </c>
      <c r="G31" s="48" t="s">
        <v>190</v>
      </c>
      <c r="H31" s="39" t="s">
        <v>190</v>
      </c>
    </row>
    <row r="32" spans="1:8" ht="17.100000000000001" customHeight="1" x14ac:dyDescent="0.3">
      <c r="A32" s="26" t="s">
        <v>188</v>
      </c>
      <c r="B32" s="26" t="s">
        <v>32</v>
      </c>
      <c r="C32" s="27">
        <v>181</v>
      </c>
      <c r="D32" s="27">
        <v>597</v>
      </c>
      <c r="E32" s="27">
        <v>453</v>
      </c>
      <c r="F32" s="27">
        <v>196</v>
      </c>
      <c r="G32" s="50" t="s">
        <v>190</v>
      </c>
      <c r="H32" s="35" t="s">
        <v>190</v>
      </c>
    </row>
    <row r="33" spans="1:8" ht="17.100000000000001" customHeight="1" x14ac:dyDescent="0.3">
      <c r="A33" s="26" t="s">
        <v>188</v>
      </c>
      <c r="B33" s="26" t="s">
        <v>33</v>
      </c>
      <c r="C33" s="27">
        <v>8405</v>
      </c>
      <c r="D33" s="27">
        <v>14152</v>
      </c>
      <c r="E33" s="27">
        <v>11401</v>
      </c>
      <c r="F33" s="27">
        <v>10714</v>
      </c>
      <c r="G33" s="48" t="s">
        <v>190</v>
      </c>
      <c r="H33" s="39" t="s">
        <v>190</v>
      </c>
    </row>
    <row r="34" spans="1:8" ht="17.100000000000001" customHeight="1" x14ac:dyDescent="0.3">
      <c r="A34" s="26" t="s">
        <v>188</v>
      </c>
      <c r="B34" s="26" t="s">
        <v>34</v>
      </c>
      <c r="C34" s="27">
        <v>582</v>
      </c>
      <c r="D34" s="27">
        <v>1365</v>
      </c>
      <c r="E34" s="27">
        <v>1345</v>
      </c>
      <c r="F34" s="27">
        <v>1281</v>
      </c>
      <c r="G34" s="50" t="s">
        <v>190</v>
      </c>
      <c r="H34" s="35" t="s">
        <v>190</v>
      </c>
    </row>
    <row r="35" spans="1:8" ht="17.100000000000001" customHeight="1" x14ac:dyDescent="0.3">
      <c r="A35" s="26" t="s">
        <v>188</v>
      </c>
      <c r="B35" s="26" t="s">
        <v>35</v>
      </c>
      <c r="C35" s="27">
        <v>22</v>
      </c>
      <c r="D35" s="27">
        <v>65</v>
      </c>
      <c r="E35" s="27">
        <v>49</v>
      </c>
      <c r="F35" s="27">
        <v>96</v>
      </c>
      <c r="G35" s="48" t="s">
        <v>190</v>
      </c>
      <c r="H35" s="39" t="s">
        <v>190</v>
      </c>
    </row>
    <row r="36" spans="1:8" ht="17.100000000000001" customHeight="1" x14ac:dyDescent="0.3">
      <c r="A36" s="26" t="s">
        <v>188</v>
      </c>
      <c r="B36" s="26" t="s">
        <v>36</v>
      </c>
      <c r="C36" s="27">
        <v>5581</v>
      </c>
      <c r="D36" s="27">
        <v>12135</v>
      </c>
      <c r="E36" s="27">
        <v>10251</v>
      </c>
      <c r="F36" s="27">
        <v>9983</v>
      </c>
      <c r="G36" s="50" t="s">
        <v>190</v>
      </c>
      <c r="H36" s="35" t="s">
        <v>190</v>
      </c>
    </row>
    <row r="37" spans="1:8" ht="17.100000000000001" customHeight="1" x14ac:dyDescent="0.3">
      <c r="A37" s="26" t="s">
        <v>188</v>
      </c>
      <c r="B37" s="26" t="s">
        <v>37</v>
      </c>
      <c r="C37" s="27">
        <v>4011</v>
      </c>
      <c r="D37" s="27">
        <v>8613</v>
      </c>
      <c r="E37" s="27">
        <v>8587</v>
      </c>
      <c r="F37" s="27">
        <v>7110</v>
      </c>
      <c r="G37" s="48" t="s">
        <v>190</v>
      </c>
      <c r="H37" s="39" t="s">
        <v>190</v>
      </c>
    </row>
    <row r="38" spans="1:8" ht="17.100000000000001" customHeight="1" x14ac:dyDescent="0.3">
      <c r="A38" s="26" t="s">
        <v>188</v>
      </c>
      <c r="B38" s="26" t="s">
        <v>38</v>
      </c>
      <c r="C38" s="27">
        <v>137</v>
      </c>
      <c r="D38" s="27">
        <v>305</v>
      </c>
      <c r="E38" s="27">
        <v>225</v>
      </c>
      <c r="F38" s="27">
        <v>441</v>
      </c>
      <c r="G38" s="50" t="s">
        <v>190</v>
      </c>
      <c r="H38" s="35" t="s">
        <v>190</v>
      </c>
    </row>
    <row r="39" spans="1:8" ht="17.100000000000001" customHeight="1" x14ac:dyDescent="0.3">
      <c r="A39" s="26" t="s">
        <v>188</v>
      </c>
      <c r="B39" s="58" t="s">
        <v>39</v>
      </c>
      <c r="C39" s="27">
        <v>5157</v>
      </c>
      <c r="D39" s="27">
        <v>12016</v>
      </c>
      <c r="E39" s="27">
        <v>11087</v>
      </c>
      <c r="F39" s="27">
        <v>10864</v>
      </c>
      <c r="G39" s="48" t="s">
        <v>190</v>
      </c>
      <c r="H39" s="39" t="s">
        <v>190</v>
      </c>
    </row>
    <row r="40" spans="1:8" ht="17.100000000000001" customHeight="1" x14ac:dyDescent="0.3">
      <c r="A40" s="26" t="s">
        <v>188</v>
      </c>
      <c r="B40" s="26" t="s">
        <v>40</v>
      </c>
      <c r="C40" s="27">
        <v>8457</v>
      </c>
      <c r="D40" s="27">
        <v>14771</v>
      </c>
      <c r="E40" s="27">
        <v>15232</v>
      </c>
      <c r="F40" s="27">
        <v>10596</v>
      </c>
      <c r="G40" s="50" t="s">
        <v>190</v>
      </c>
      <c r="H40" s="35" t="s">
        <v>190</v>
      </c>
    </row>
    <row r="41" spans="1:8" ht="17.100000000000001" customHeight="1" x14ac:dyDescent="0.3">
      <c r="A41" s="26" t="s">
        <v>188</v>
      </c>
      <c r="B41" s="26" t="s">
        <v>41</v>
      </c>
      <c r="C41" s="27">
        <v>1652</v>
      </c>
      <c r="D41" s="27">
        <v>4347</v>
      </c>
      <c r="E41" s="27">
        <v>2824</v>
      </c>
      <c r="F41" s="27">
        <v>3445</v>
      </c>
      <c r="G41" s="48" t="s">
        <v>190</v>
      </c>
      <c r="H41" s="39" t="s">
        <v>190</v>
      </c>
    </row>
    <row r="42" spans="1:8" ht="17.100000000000001" customHeight="1" x14ac:dyDescent="0.3">
      <c r="A42" s="26" t="s">
        <v>188</v>
      </c>
      <c r="B42" s="26" t="s">
        <v>42</v>
      </c>
      <c r="C42" s="27">
        <v>1777</v>
      </c>
      <c r="D42" s="27">
        <v>4339</v>
      </c>
      <c r="E42" s="27">
        <v>4447</v>
      </c>
      <c r="F42" s="27">
        <v>3509</v>
      </c>
      <c r="G42" s="50" t="s">
        <v>190</v>
      </c>
      <c r="H42" s="35" t="s">
        <v>190</v>
      </c>
    </row>
    <row r="43" spans="1:8" ht="17.100000000000001" customHeight="1" x14ac:dyDescent="0.3">
      <c r="A43" s="26" t="s">
        <v>188</v>
      </c>
      <c r="B43" s="58" t="s">
        <v>43</v>
      </c>
      <c r="C43" s="27">
        <v>487</v>
      </c>
      <c r="D43" s="27">
        <v>1164</v>
      </c>
      <c r="E43" s="27">
        <v>983</v>
      </c>
      <c r="F43" s="27">
        <v>827</v>
      </c>
      <c r="G43" s="48" t="s">
        <v>190</v>
      </c>
      <c r="H43" s="39" t="s">
        <v>190</v>
      </c>
    </row>
    <row r="44" spans="1:8" ht="17.100000000000001" customHeight="1" x14ac:dyDescent="0.3">
      <c r="A44" s="26" t="s">
        <v>188</v>
      </c>
      <c r="B44" s="26" t="s">
        <v>44</v>
      </c>
      <c r="C44" s="27">
        <v>1926</v>
      </c>
      <c r="D44" s="27">
        <v>3473</v>
      </c>
      <c r="E44" s="27">
        <v>3255</v>
      </c>
      <c r="F44" s="27">
        <v>2509</v>
      </c>
      <c r="G44" s="50" t="s">
        <v>190</v>
      </c>
      <c r="H44" s="35" t="s">
        <v>190</v>
      </c>
    </row>
    <row r="45" spans="1:8" ht="17.100000000000001" customHeight="1" x14ac:dyDescent="0.3">
      <c r="A45" s="26" t="s">
        <v>188</v>
      </c>
      <c r="B45" s="58" t="s">
        <v>45</v>
      </c>
      <c r="C45" s="27">
        <v>1313</v>
      </c>
      <c r="D45" s="27">
        <v>2248</v>
      </c>
      <c r="E45" s="27">
        <v>1861</v>
      </c>
      <c r="F45" s="27">
        <v>1926</v>
      </c>
      <c r="G45" s="48" t="s">
        <v>190</v>
      </c>
      <c r="H45" s="39" t="s">
        <v>190</v>
      </c>
    </row>
    <row r="46" spans="1:8" ht="17.100000000000001" customHeight="1" x14ac:dyDescent="0.3">
      <c r="A46" s="26" t="s">
        <v>188</v>
      </c>
      <c r="B46" s="26" t="s">
        <v>46</v>
      </c>
      <c r="C46" s="27">
        <v>3463</v>
      </c>
      <c r="D46" s="27">
        <v>7938</v>
      </c>
      <c r="E46" s="27">
        <v>7502</v>
      </c>
      <c r="F46" s="27">
        <v>6171</v>
      </c>
      <c r="G46" s="50" t="s">
        <v>190</v>
      </c>
      <c r="H46" s="35" t="s">
        <v>190</v>
      </c>
    </row>
    <row r="47" spans="1:8" ht="17.100000000000001" customHeight="1" x14ac:dyDescent="0.3">
      <c r="A47" s="26" t="s">
        <v>188</v>
      </c>
      <c r="B47" s="26" t="s">
        <v>47</v>
      </c>
      <c r="C47" s="27">
        <v>511</v>
      </c>
      <c r="D47" s="27">
        <v>1099</v>
      </c>
      <c r="E47" s="27">
        <v>738</v>
      </c>
      <c r="F47" s="27">
        <v>793</v>
      </c>
      <c r="G47" s="48" t="s">
        <v>190</v>
      </c>
      <c r="H47" s="39" t="s">
        <v>190</v>
      </c>
    </row>
    <row r="48" spans="1:8" ht="17.100000000000001" customHeight="1" x14ac:dyDescent="0.3">
      <c r="A48" s="26" t="s">
        <v>188</v>
      </c>
      <c r="B48" s="26" t="s">
        <v>48</v>
      </c>
      <c r="C48" s="27">
        <v>310</v>
      </c>
      <c r="D48" s="27">
        <v>1057</v>
      </c>
      <c r="E48" s="27">
        <v>780</v>
      </c>
      <c r="F48" s="27">
        <v>1105</v>
      </c>
      <c r="G48" s="50" t="s">
        <v>190</v>
      </c>
      <c r="H48" s="35" t="s">
        <v>190</v>
      </c>
    </row>
    <row r="49" spans="1:8" ht="17.100000000000001" customHeight="1" x14ac:dyDescent="0.3">
      <c r="A49" s="26" t="s">
        <v>188</v>
      </c>
      <c r="B49" s="26" t="s">
        <v>49</v>
      </c>
      <c r="C49" s="46" t="s">
        <v>190</v>
      </c>
      <c r="D49" s="46" t="s">
        <v>190</v>
      </c>
      <c r="E49" s="46" t="s">
        <v>190</v>
      </c>
      <c r="F49" s="46" t="s">
        <v>190</v>
      </c>
      <c r="G49" s="42">
        <v>1</v>
      </c>
      <c r="H49" s="28" t="s">
        <v>191</v>
      </c>
    </row>
    <row r="50" spans="1:8" ht="17.100000000000001" customHeight="1" x14ac:dyDescent="0.3">
      <c r="A50" s="26" t="s">
        <v>188</v>
      </c>
      <c r="B50" s="26" t="s">
        <v>50</v>
      </c>
      <c r="C50" s="27">
        <v>81</v>
      </c>
      <c r="D50" s="27">
        <v>301</v>
      </c>
      <c r="E50" s="27">
        <v>123</v>
      </c>
      <c r="F50" s="27">
        <v>177</v>
      </c>
      <c r="G50" s="50" t="s">
        <v>190</v>
      </c>
      <c r="H50" s="35" t="s">
        <v>190</v>
      </c>
    </row>
    <row r="51" spans="1:8" ht="17.100000000000001" customHeight="1" x14ac:dyDescent="0.3">
      <c r="A51" s="26" t="s">
        <v>188</v>
      </c>
      <c r="B51" s="26" t="s">
        <v>51</v>
      </c>
      <c r="C51" s="27">
        <v>871</v>
      </c>
      <c r="D51" s="27">
        <v>2014</v>
      </c>
      <c r="E51" s="27">
        <v>1996</v>
      </c>
      <c r="F51" s="27">
        <v>2105</v>
      </c>
      <c r="G51" s="48" t="s">
        <v>190</v>
      </c>
      <c r="H51" s="39" t="s">
        <v>190</v>
      </c>
    </row>
    <row r="52" spans="1:8" ht="17.100000000000001" customHeight="1" x14ac:dyDescent="0.3">
      <c r="A52" s="26" t="s">
        <v>188</v>
      </c>
      <c r="B52" s="26" t="s">
        <v>52</v>
      </c>
      <c r="C52" s="27">
        <v>821</v>
      </c>
      <c r="D52" s="27">
        <v>2104</v>
      </c>
      <c r="E52" s="27">
        <v>2300</v>
      </c>
      <c r="F52" s="27">
        <v>1120</v>
      </c>
      <c r="G52" s="50" t="s">
        <v>190</v>
      </c>
      <c r="H52" s="35" t="s">
        <v>190</v>
      </c>
    </row>
    <row r="53" spans="1:8" ht="17.100000000000001" customHeight="1" x14ac:dyDescent="0.3">
      <c r="A53" s="26" t="s">
        <v>188</v>
      </c>
      <c r="B53" s="26" t="s">
        <v>53</v>
      </c>
      <c r="C53" s="27">
        <v>1116</v>
      </c>
      <c r="D53" s="27">
        <v>3146</v>
      </c>
      <c r="E53" s="27">
        <v>1935</v>
      </c>
      <c r="F53" s="27">
        <v>2142</v>
      </c>
      <c r="G53" s="48" t="s">
        <v>190</v>
      </c>
      <c r="H53" s="39" t="s">
        <v>190</v>
      </c>
    </row>
    <row r="54" spans="1:8" ht="17.100000000000001" customHeight="1" x14ac:dyDescent="0.3">
      <c r="A54" s="26" t="s">
        <v>188</v>
      </c>
      <c r="B54" s="26" t="s">
        <v>54</v>
      </c>
      <c r="C54" s="27">
        <v>338</v>
      </c>
      <c r="D54" s="27">
        <v>778</v>
      </c>
      <c r="E54" s="27">
        <v>471</v>
      </c>
      <c r="F54" s="27">
        <v>482</v>
      </c>
      <c r="G54" s="50" t="s">
        <v>190</v>
      </c>
      <c r="H54" s="35" t="s">
        <v>190</v>
      </c>
    </row>
    <row r="55" spans="1:8" ht="17.100000000000001" customHeight="1" x14ac:dyDescent="0.3">
      <c r="A55" s="26" t="s">
        <v>188</v>
      </c>
      <c r="B55" s="26" t="s">
        <v>55</v>
      </c>
      <c r="C55" s="27">
        <v>166</v>
      </c>
      <c r="D55" s="27">
        <v>533</v>
      </c>
      <c r="E55" s="27">
        <v>359</v>
      </c>
      <c r="F55" s="27">
        <v>267</v>
      </c>
      <c r="G55" s="48" t="s">
        <v>190</v>
      </c>
      <c r="H55" s="39" t="s">
        <v>190</v>
      </c>
    </row>
    <row r="56" spans="1:8" ht="17.100000000000001" customHeight="1" x14ac:dyDescent="0.3">
      <c r="A56" s="26" t="s">
        <v>188</v>
      </c>
      <c r="B56" s="26" t="s">
        <v>56</v>
      </c>
      <c r="C56" s="27">
        <v>39</v>
      </c>
      <c r="D56" s="27">
        <v>70</v>
      </c>
      <c r="E56" s="27">
        <v>31</v>
      </c>
      <c r="F56" s="27">
        <v>58</v>
      </c>
      <c r="G56" s="50" t="s">
        <v>190</v>
      </c>
      <c r="H56" s="35" t="s">
        <v>190</v>
      </c>
    </row>
    <row r="57" spans="1:8" ht="17.100000000000001" customHeight="1" x14ac:dyDescent="0.3">
      <c r="A57" s="26" t="s">
        <v>188</v>
      </c>
      <c r="B57" s="26" t="s">
        <v>57</v>
      </c>
      <c r="C57" s="27">
        <v>1249</v>
      </c>
      <c r="D57" s="27">
        <v>2885</v>
      </c>
      <c r="E57" s="27">
        <v>1868</v>
      </c>
      <c r="F57" s="27">
        <v>1377</v>
      </c>
      <c r="G57" s="48" t="s">
        <v>190</v>
      </c>
      <c r="H57" s="39" t="s">
        <v>190</v>
      </c>
    </row>
    <row r="58" spans="1:8" ht="17.100000000000001" customHeight="1" x14ac:dyDescent="0.3">
      <c r="A58" s="26" t="s">
        <v>188</v>
      </c>
      <c r="B58" s="26" t="s">
        <v>58</v>
      </c>
      <c r="C58" s="27">
        <v>64</v>
      </c>
      <c r="D58" s="27">
        <v>255</v>
      </c>
      <c r="E58" s="27">
        <v>234</v>
      </c>
      <c r="F58" s="27">
        <v>312</v>
      </c>
      <c r="G58" s="50" t="s">
        <v>190</v>
      </c>
      <c r="H58" s="35" t="s">
        <v>190</v>
      </c>
    </row>
    <row r="59" spans="1:8" ht="17.100000000000001" customHeight="1" x14ac:dyDescent="0.3">
      <c r="A59" s="26" t="s">
        <v>188</v>
      </c>
      <c r="B59" s="26" t="s">
        <v>59</v>
      </c>
      <c r="C59" s="27">
        <v>1834</v>
      </c>
      <c r="D59" s="27">
        <v>4567</v>
      </c>
      <c r="E59" s="27">
        <v>3925</v>
      </c>
      <c r="F59" s="27">
        <v>3176</v>
      </c>
      <c r="G59" s="48" t="s">
        <v>190</v>
      </c>
      <c r="H59" s="39" t="s">
        <v>190</v>
      </c>
    </row>
    <row r="60" spans="1:8" ht="17.100000000000001" customHeight="1" x14ac:dyDescent="0.3">
      <c r="A60" s="26" t="s">
        <v>188</v>
      </c>
      <c r="B60" s="26" t="s">
        <v>60</v>
      </c>
      <c r="C60" s="27">
        <v>316</v>
      </c>
      <c r="D60" s="27">
        <v>924</v>
      </c>
      <c r="E60" s="27">
        <v>804</v>
      </c>
      <c r="F60" s="27">
        <v>974</v>
      </c>
      <c r="G60" s="50" t="s">
        <v>190</v>
      </c>
      <c r="H60" s="35" t="s">
        <v>190</v>
      </c>
    </row>
    <row r="61" spans="1:8" ht="17.100000000000001" customHeight="1" x14ac:dyDescent="0.3">
      <c r="A61" s="26" t="s">
        <v>188</v>
      </c>
      <c r="B61" s="26" t="s">
        <v>61</v>
      </c>
      <c r="C61" s="27">
        <v>183</v>
      </c>
      <c r="D61" s="27">
        <v>438</v>
      </c>
      <c r="E61" s="27">
        <v>173</v>
      </c>
      <c r="F61" s="27">
        <v>342</v>
      </c>
      <c r="G61" s="48" t="s">
        <v>190</v>
      </c>
      <c r="H61" s="39" t="s">
        <v>190</v>
      </c>
    </row>
    <row r="62" spans="1:8" ht="17.100000000000001" customHeight="1" x14ac:dyDescent="0.3">
      <c r="A62" s="32" t="s">
        <v>188</v>
      </c>
      <c r="B62" s="32" t="s">
        <v>62</v>
      </c>
      <c r="C62" s="33">
        <v>97863</v>
      </c>
      <c r="D62" s="33">
        <v>203312</v>
      </c>
      <c r="E62" s="33">
        <v>172143</v>
      </c>
      <c r="F62" s="33">
        <v>145589</v>
      </c>
      <c r="G62" s="50" t="s">
        <v>190</v>
      </c>
      <c r="H62" s="37" t="s">
        <v>190</v>
      </c>
    </row>
    <row r="63" spans="1:8" ht="17.100000000000001" customHeight="1" x14ac:dyDescent="0.3">
      <c r="A63" s="40" t="s">
        <v>107</v>
      </c>
    </row>
  </sheetData>
  <sheetProtection sheet="1" objects="1" scenarios="1" selectLockedCells="1"/>
  <conditionalFormatting sqref="A4:G62">
    <cfRule type="expression" dxfId="30" priority="3">
      <formula>MOD(ROW(),2)=0</formula>
    </cfRule>
  </conditionalFormatting>
  <conditionalFormatting sqref="H4:H62">
    <cfRule type="expression" dxfId="29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2" bestFit="1" customWidth="1"/>
    <col min="6" max="6" width="24.7109375" style="3" bestFit="1" customWidth="1"/>
    <col min="7" max="7" width="18.85546875" style="3" customWidth="1"/>
    <col min="8" max="8" width="20" style="12" customWidth="1"/>
    <col min="9" max="9" width="18.42578125" style="3" customWidth="1"/>
    <col min="10" max="10" width="16.7109375" style="12" bestFit="1" customWidth="1"/>
    <col min="11" max="11" width="17.7109375" style="3" bestFit="1" customWidth="1"/>
    <col min="12" max="12" width="17.7109375" style="12" bestFit="1" customWidth="1"/>
    <col min="13" max="13" width="23.7109375" style="3" bestFit="1" customWidth="1"/>
    <col min="14" max="14" width="24.7109375" style="12" bestFit="1" customWidth="1"/>
    <col min="15" max="15" width="12.7109375" style="3" bestFit="1" customWidth="1"/>
    <col min="16" max="16" width="14.7109375" style="12" bestFit="1" customWidth="1"/>
    <col min="17" max="17" width="14.28515625" style="20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13" t="s">
        <v>176</v>
      </c>
    </row>
    <row r="2" spans="1:18" s="1" customFormat="1" ht="23.1" customHeight="1" x14ac:dyDescent="0.45">
      <c r="A2" s="15" t="s">
        <v>91</v>
      </c>
      <c r="C2" s="4"/>
      <c r="D2" s="4"/>
      <c r="E2" s="11"/>
      <c r="F2" s="4"/>
      <c r="G2" s="4"/>
      <c r="H2" s="11"/>
      <c r="I2" s="4"/>
      <c r="J2" s="11"/>
      <c r="K2" s="4"/>
      <c r="L2" s="11"/>
      <c r="M2" s="4"/>
      <c r="N2" s="11"/>
      <c r="O2" s="4"/>
      <c r="P2" s="11"/>
      <c r="Q2" s="21"/>
    </row>
    <row r="3" spans="1:18" s="7" customFormat="1" ht="86.25" x14ac:dyDescent="0.2">
      <c r="A3" s="62" t="s">
        <v>0</v>
      </c>
      <c r="B3" s="63" t="s">
        <v>123</v>
      </c>
      <c r="C3" s="64" t="s">
        <v>128</v>
      </c>
      <c r="D3" s="64" t="s">
        <v>129</v>
      </c>
      <c r="E3" s="65" t="s">
        <v>130</v>
      </c>
      <c r="F3" s="64" t="s">
        <v>131</v>
      </c>
      <c r="G3" s="64" t="s">
        <v>132</v>
      </c>
      <c r="H3" s="65" t="s">
        <v>133</v>
      </c>
      <c r="I3" s="64" t="s">
        <v>134</v>
      </c>
      <c r="J3" s="65" t="s">
        <v>135</v>
      </c>
      <c r="K3" s="64" t="s">
        <v>136</v>
      </c>
      <c r="L3" s="65" t="s">
        <v>137</v>
      </c>
      <c r="M3" s="64" t="s">
        <v>138</v>
      </c>
      <c r="N3" s="65" t="s">
        <v>139</v>
      </c>
      <c r="O3" s="64" t="s">
        <v>140</v>
      </c>
      <c r="P3" s="65" t="s">
        <v>141</v>
      </c>
      <c r="Q3" s="66" t="s">
        <v>2</v>
      </c>
      <c r="R3" s="67" t="s">
        <v>3</v>
      </c>
    </row>
    <row r="4" spans="1:18" ht="17.100000000000001" customHeight="1" x14ac:dyDescent="0.3">
      <c r="A4" s="68" t="s">
        <v>188</v>
      </c>
      <c r="B4" s="26" t="s">
        <v>4</v>
      </c>
      <c r="C4" s="27">
        <v>25187</v>
      </c>
      <c r="D4" s="27">
        <v>20398</v>
      </c>
      <c r="E4" s="69">
        <v>0.80986223051574224</v>
      </c>
      <c r="F4" s="27">
        <v>18699</v>
      </c>
      <c r="G4" s="27">
        <v>16942</v>
      </c>
      <c r="H4" s="69">
        <v>0.67264858855758924</v>
      </c>
      <c r="I4" s="27">
        <v>16482</v>
      </c>
      <c r="J4" s="69">
        <v>0.65438519871362211</v>
      </c>
      <c r="K4" s="27">
        <v>460</v>
      </c>
      <c r="L4" s="69">
        <v>1.8263389843967127E-2</v>
      </c>
      <c r="M4" s="27">
        <v>1699</v>
      </c>
      <c r="N4" s="69">
        <v>6.7455433358478575E-2</v>
      </c>
      <c r="O4" s="27">
        <v>4789</v>
      </c>
      <c r="P4" s="69">
        <v>0.19013776948425776</v>
      </c>
      <c r="Q4" s="50" t="s">
        <v>190</v>
      </c>
      <c r="R4" s="76" t="s">
        <v>190</v>
      </c>
    </row>
    <row r="5" spans="1:18" ht="17.100000000000001" customHeight="1" x14ac:dyDescent="0.3">
      <c r="A5" s="68" t="s">
        <v>188</v>
      </c>
      <c r="B5" s="26" t="s">
        <v>5</v>
      </c>
      <c r="C5" s="27"/>
      <c r="D5" s="27"/>
      <c r="E5" s="69"/>
      <c r="F5" s="27"/>
      <c r="G5" s="27"/>
      <c r="H5" s="69"/>
      <c r="I5" s="27"/>
      <c r="J5" s="69"/>
      <c r="K5" s="27">
        <v>0</v>
      </c>
      <c r="L5" s="69">
        <v>0</v>
      </c>
      <c r="M5" s="27">
        <v>0</v>
      </c>
      <c r="N5" s="69">
        <v>0</v>
      </c>
      <c r="O5" s="27">
        <v>0</v>
      </c>
      <c r="P5" s="69">
        <v>0</v>
      </c>
      <c r="Q5" s="48" t="s">
        <v>190</v>
      </c>
      <c r="R5" s="75" t="s">
        <v>190</v>
      </c>
    </row>
    <row r="6" spans="1:18" ht="17.100000000000001" customHeight="1" x14ac:dyDescent="0.3">
      <c r="A6" s="68" t="s">
        <v>188</v>
      </c>
      <c r="B6" s="26" t="s">
        <v>6</v>
      </c>
      <c r="C6" s="27">
        <v>515</v>
      </c>
      <c r="D6" s="27">
        <v>495</v>
      </c>
      <c r="E6" s="69">
        <v>0.96116504854368934</v>
      </c>
      <c r="F6" s="27">
        <v>454</v>
      </c>
      <c r="G6" s="27">
        <v>393</v>
      </c>
      <c r="H6" s="69">
        <v>0.76310679611650489</v>
      </c>
      <c r="I6" s="73" t="s">
        <v>190</v>
      </c>
      <c r="J6" s="73" t="s">
        <v>190</v>
      </c>
      <c r="K6" s="73" t="s">
        <v>190</v>
      </c>
      <c r="L6" s="73" t="s">
        <v>190</v>
      </c>
      <c r="M6" s="27">
        <v>41</v>
      </c>
      <c r="N6" s="69">
        <v>7.9611650485436891E-2</v>
      </c>
      <c r="O6" s="27">
        <v>20</v>
      </c>
      <c r="P6" s="69">
        <v>3.8834951456310676E-2</v>
      </c>
      <c r="Q6" s="41">
        <v>2</v>
      </c>
      <c r="R6" s="70" t="s">
        <v>192</v>
      </c>
    </row>
    <row r="7" spans="1:18" ht="17.100000000000001" customHeight="1" x14ac:dyDescent="0.3">
      <c r="A7" s="68" t="s">
        <v>188</v>
      </c>
      <c r="B7" s="26" t="s">
        <v>7</v>
      </c>
      <c r="C7" s="27">
        <v>3556</v>
      </c>
      <c r="D7" s="27">
        <v>3187</v>
      </c>
      <c r="E7" s="69">
        <v>0.89623172103487059</v>
      </c>
      <c r="F7" s="27">
        <v>2966</v>
      </c>
      <c r="G7" s="27">
        <v>2776</v>
      </c>
      <c r="H7" s="69">
        <v>0.78065241844769406</v>
      </c>
      <c r="I7" s="27">
        <v>2624</v>
      </c>
      <c r="J7" s="69">
        <v>0.73790776152980875</v>
      </c>
      <c r="K7" s="27">
        <v>152</v>
      </c>
      <c r="L7" s="69">
        <v>4.2744656917885267E-2</v>
      </c>
      <c r="M7" s="27">
        <v>221</v>
      </c>
      <c r="N7" s="69">
        <v>6.2148481439820019E-2</v>
      </c>
      <c r="O7" s="27">
        <v>369</v>
      </c>
      <c r="P7" s="69">
        <v>0.10376827896512936</v>
      </c>
      <c r="Q7" s="48" t="s">
        <v>190</v>
      </c>
      <c r="R7" s="75" t="s">
        <v>190</v>
      </c>
    </row>
    <row r="8" spans="1:18" ht="17.100000000000001" customHeight="1" x14ac:dyDescent="0.3">
      <c r="A8" s="68" t="s">
        <v>188</v>
      </c>
      <c r="B8" s="26" t="s">
        <v>8</v>
      </c>
      <c r="C8" s="27">
        <v>854</v>
      </c>
      <c r="D8" s="27">
        <v>807</v>
      </c>
      <c r="E8" s="69">
        <v>0.94496487119437944</v>
      </c>
      <c r="F8" s="27">
        <v>744</v>
      </c>
      <c r="G8" s="27">
        <v>636</v>
      </c>
      <c r="H8" s="69">
        <v>0.74473067915690871</v>
      </c>
      <c r="I8" s="27">
        <v>585</v>
      </c>
      <c r="J8" s="69">
        <v>0.68501170960187352</v>
      </c>
      <c r="K8" s="27">
        <v>51</v>
      </c>
      <c r="L8" s="69">
        <v>5.9718969555035126E-2</v>
      </c>
      <c r="M8" s="27">
        <v>63</v>
      </c>
      <c r="N8" s="69">
        <v>7.3770491803278687E-2</v>
      </c>
      <c r="O8" s="27">
        <v>47</v>
      </c>
      <c r="P8" s="69">
        <v>5.5035128805620608E-2</v>
      </c>
      <c r="Q8" s="50" t="s">
        <v>190</v>
      </c>
      <c r="R8" s="76" t="s">
        <v>190</v>
      </c>
    </row>
    <row r="9" spans="1:18" ht="17.100000000000001" customHeight="1" x14ac:dyDescent="0.3">
      <c r="A9" s="68" t="s">
        <v>188</v>
      </c>
      <c r="B9" s="26" t="s">
        <v>9</v>
      </c>
      <c r="C9" s="27">
        <v>494</v>
      </c>
      <c r="D9" s="27">
        <v>449</v>
      </c>
      <c r="E9" s="69">
        <v>0.90890688259109309</v>
      </c>
      <c r="F9" s="27">
        <v>411</v>
      </c>
      <c r="G9" s="27">
        <v>337</v>
      </c>
      <c r="H9" s="69">
        <v>0.68218623481781382</v>
      </c>
      <c r="I9" s="74" t="s">
        <v>190</v>
      </c>
      <c r="J9" s="74" t="s">
        <v>190</v>
      </c>
      <c r="K9" s="74" t="s">
        <v>190</v>
      </c>
      <c r="L9" s="74" t="s">
        <v>190</v>
      </c>
      <c r="M9" s="27">
        <v>38</v>
      </c>
      <c r="N9" s="69">
        <v>7.6923076923076927E-2</v>
      </c>
      <c r="O9" s="27">
        <v>45</v>
      </c>
      <c r="P9" s="69">
        <v>9.1093117408906882E-2</v>
      </c>
      <c r="Q9" s="42">
        <v>1</v>
      </c>
      <c r="R9" s="70" t="s">
        <v>191</v>
      </c>
    </row>
    <row r="10" spans="1:18" ht="17.100000000000001" customHeight="1" x14ac:dyDescent="0.3">
      <c r="A10" s="68" t="s">
        <v>188</v>
      </c>
      <c r="B10" s="58" t="s">
        <v>10</v>
      </c>
      <c r="C10" s="27">
        <v>17874</v>
      </c>
      <c r="D10" s="27">
        <v>16327</v>
      </c>
      <c r="E10" s="69">
        <v>0.91344970347991494</v>
      </c>
      <c r="F10" s="27">
        <v>15123</v>
      </c>
      <c r="G10" s="27">
        <v>12759</v>
      </c>
      <c r="H10" s="69">
        <v>0.71383014434373948</v>
      </c>
      <c r="I10" s="27">
        <v>12597</v>
      </c>
      <c r="J10" s="69">
        <v>0.70476670023497823</v>
      </c>
      <c r="K10" s="27">
        <v>162</v>
      </c>
      <c r="L10" s="69">
        <v>9.0634441087613302E-3</v>
      </c>
      <c r="M10" s="27">
        <v>1204</v>
      </c>
      <c r="N10" s="69">
        <v>6.7360411771287904E-2</v>
      </c>
      <c r="O10" s="27">
        <v>1547</v>
      </c>
      <c r="P10" s="69">
        <v>8.6550296520085043E-2</v>
      </c>
      <c r="Q10" s="50" t="s">
        <v>190</v>
      </c>
      <c r="R10" s="76" t="s">
        <v>190</v>
      </c>
    </row>
    <row r="11" spans="1:18" ht="17.100000000000001" customHeight="1" x14ac:dyDescent="0.3">
      <c r="A11" s="68" t="s">
        <v>188</v>
      </c>
      <c r="B11" s="26" t="s">
        <v>11</v>
      </c>
      <c r="C11" s="27">
        <v>555</v>
      </c>
      <c r="D11" s="27">
        <v>525</v>
      </c>
      <c r="E11" s="69">
        <v>0.94594594594594594</v>
      </c>
      <c r="F11" s="27">
        <v>464</v>
      </c>
      <c r="G11" s="27">
        <v>396</v>
      </c>
      <c r="H11" s="69">
        <v>0.71351351351351355</v>
      </c>
      <c r="I11" s="27">
        <v>352</v>
      </c>
      <c r="J11" s="69">
        <v>0.6342342342342342</v>
      </c>
      <c r="K11" s="27">
        <v>44</v>
      </c>
      <c r="L11" s="69">
        <v>7.9279279279279274E-2</v>
      </c>
      <c r="M11" s="27">
        <v>61</v>
      </c>
      <c r="N11" s="69">
        <v>0.10990990990990991</v>
      </c>
      <c r="O11" s="27">
        <v>30</v>
      </c>
      <c r="P11" s="69">
        <v>5.4054054054054057E-2</v>
      </c>
      <c r="Q11" s="48" t="s">
        <v>190</v>
      </c>
      <c r="R11" s="75" t="s">
        <v>190</v>
      </c>
    </row>
    <row r="12" spans="1:18" ht="17.100000000000001" customHeight="1" x14ac:dyDescent="0.3">
      <c r="A12" s="68" t="s">
        <v>188</v>
      </c>
      <c r="B12" s="26" t="s">
        <v>12</v>
      </c>
      <c r="C12" s="27">
        <v>1530</v>
      </c>
      <c r="D12" s="27">
        <v>1369</v>
      </c>
      <c r="E12" s="69">
        <v>0.8947712418300654</v>
      </c>
      <c r="F12" s="27">
        <v>1264</v>
      </c>
      <c r="G12" s="27">
        <v>1187</v>
      </c>
      <c r="H12" s="69">
        <v>0.77581699346405231</v>
      </c>
      <c r="I12" s="27">
        <v>1136</v>
      </c>
      <c r="J12" s="69">
        <v>0.74248366013071898</v>
      </c>
      <c r="K12" s="27">
        <v>51</v>
      </c>
      <c r="L12" s="69">
        <v>3.3333333333333333E-2</v>
      </c>
      <c r="M12" s="27">
        <v>105</v>
      </c>
      <c r="N12" s="69">
        <v>6.8627450980392163E-2</v>
      </c>
      <c r="O12" s="27">
        <v>161</v>
      </c>
      <c r="P12" s="69">
        <v>0.10522875816993464</v>
      </c>
      <c r="Q12" s="50" t="s">
        <v>190</v>
      </c>
      <c r="R12" s="76" t="s">
        <v>190</v>
      </c>
    </row>
    <row r="13" spans="1:18" ht="17.100000000000001" customHeight="1" x14ac:dyDescent="0.3">
      <c r="A13" s="68" t="s">
        <v>188</v>
      </c>
      <c r="B13" s="26" t="s">
        <v>13</v>
      </c>
      <c r="C13" s="27">
        <v>27955</v>
      </c>
      <c r="D13" s="27">
        <v>23363</v>
      </c>
      <c r="E13" s="69">
        <v>0.83573600429261308</v>
      </c>
      <c r="F13" s="27">
        <v>21677</v>
      </c>
      <c r="G13" s="27">
        <v>19807</v>
      </c>
      <c r="H13" s="69">
        <v>0.70853156859238065</v>
      </c>
      <c r="I13" s="27">
        <v>19503</v>
      </c>
      <c r="J13" s="69">
        <v>0.69765694866750139</v>
      </c>
      <c r="K13" s="27">
        <v>304</v>
      </c>
      <c r="L13" s="69">
        <v>1.0874619924879271E-2</v>
      </c>
      <c r="M13" s="27">
        <v>1686</v>
      </c>
      <c r="N13" s="69">
        <v>6.0311214451797532E-2</v>
      </c>
      <c r="O13" s="27">
        <v>4592</v>
      </c>
      <c r="P13" s="69">
        <v>0.16426399570738687</v>
      </c>
      <c r="Q13" s="48" t="s">
        <v>190</v>
      </c>
      <c r="R13" s="75" t="s">
        <v>190</v>
      </c>
    </row>
    <row r="14" spans="1:18" ht="17.100000000000001" customHeight="1" x14ac:dyDescent="0.3">
      <c r="A14" s="68" t="s">
        <v>188</v>
      </c>
      <c r="B14" s="26" t="s">
        <v>14</v>
      </c>
      <c r="C14" s="27">
        <v>638</v>
      </c>
      <c r="D14" s="27">
        <v>581</v>
      </c>
      <c r="E14" s="69">
        <v>0.91065830721003138</v>
      </c>
      <c r="F14" s="27">
        <v>548</v>
      </c>
      <c r="G14" s="27">
        <v>450</v>
      </c>
      <c r="H14" s="69">
        <v>0.70532915360501569</v>
      </c>
      <c r="I14" s="73" t="s">
        <v>190</v>
      </c>
      <c r="J14" s="73" t="s">
        <v>190</v>
      </c>
      <c r="K14" s="73" t="s">
        <v>190</v>
      </c>
      <c r="L14" s="73" t="s">
        <v>190</v>
      </c>
      <c r="M14" s="27">
        <v>33</v>
      </c>
      <c r="N14" s="69">
        <v>5.1724137931034482E-2</v>
      </c>
      <c r="O14" s="27">
        <v>57</v>
      </c>
      <c r="P14" s="69">
        <v>8.9341692789968646E-2</v>
      </c>
      <c r="Q14" s="41">
        <v>2</v>
      </c>
      <c r="R14" s="70" t="s">
        <v>192</v>
      </c>
    </row>
    <row r="15" spans="1:18" ht="17.100000000000001" customHeight="1" x14ac:dyDescent="0.3">
      <c r="A15" s="68" t="s">
        <v>188</v>
      </c>
      <c r="B15" s="26" t="s">
        <v>15</v>
      </c>
      <c r="C15" s="27">
        <v>2586</v>
      </c>
      <c r="D15" s="27">
        <v>2352</v>
      </c>
      <c r="E15" s="69">
        <v>0.90951276102088163</v>
      </c>
      <c r="F15" s="27">
        <v>2218</v>
      </c>
      <c r="G15" s="27">
        <v>1992</v>
      </c>
      <c r="H15" s="69">
        <v>0.77030162412993042</v>
      </c>
      <c r="I15" s="27">
        <v>1851</v>
      </c>
      <c r="J15" s="69">
        <v>0.71577726218097448</v>
      </c>
      <c r="K15" s="27">
        <v>141</v>
      </c>
      <c r="L15" s="69">
        <v>5.4524361948955914E-2</v>
      </c>
      <c r="M15" s="27">
        <v>134</v>
      </c>
      <c r="N15" s="69">
        <v>5.1817478731631866E-2</v>
      </c>
      <c r="O15" s="27">
        <v>234</v>
      </c>
      <c r="P15" s="69">
        <v>9.0487238979118326E-2</v>
      </c>
      <c r="Q15" s="48" t="s">
        <v>190</v>
      </c>
      <c r="R15" s="75" t="s">
        <v>190</v>
      </c>
    </row>
    <row r="16" spans="1:18" ht="17.100000000000001" customHeight="1" x14ac:dyDescent="0.3">
      <c r="A16" s="68" t="s">
        <v>188</v>
      </c>
      <c r="B16" s="26" t="s">
        <v>16</v>
      </c>
      <c r="C16" s="27">
        <v>4791</v>
      </c>
      <c r="D16" s="27">
        <v>4670</v>
      </c>
      <c r="E16" s="69">
        <v>0.97474431225213942</v>
      </c>
      <c r="F16" s="27">
        <v>4169</v>
      </c>
      <c r="G16" s="27">
        <v>3442</v>
      </c>
      <c r="H16" s="69">
        <v>0.71843039031517431</v>
      </c>
      <c r="I16" s="27">
        <v>3374</v>
      </c>
      <c r="J16" s="69">
        <v>0.70423711125026089</v>
      </c>
      <c r="K16" s="27">
        <v>68</v>
      </c>
      <c r="L16" s="69">
        <v>1.419327906491338E-2</v>
      </c>
      <c r="M16" s="27">
        <v>501</v>
      </c>
      <c r="N16" s="69">
        <v>0.10457107075767064</v>
      </c>
      <c r="O16" s="27">
        <v>121</v>
      </c>
      <c r="P16" s="69">
        <v>2.5255687747860571E-2</v>
      </c>
      <c r="Q16" s="50" t="s">
        <v>190</v>
      </c>
      <c r="R16" s="76" t="s">
        <v>190</v>
      </c>
    </row>
    <row r="17" spans="1:18" ht="17.100000000000001" customHeight="1" x14ac:dyDescent="0.3">
      <c r="A17" s="68" t="s">
        <v>188</v>
      </c>
      <c r="B17" s="26" t="s">
        <v>17</v>
      </c>
      <c r="C17" s="27">
        <v>341</v>
      </c>
      <c r="D17" s="74" t="s">
        <v>190</v>
      </c>
      <c r="E17" s="74" t="s">
        <v>190</v>
      </c>
      <c r="F17" s="27">
        <v>274</v>
      </c>
      <c r="G17" s="74" t="s">
        <v>190</v>
      </c>
      <c r="H17" s="74" t="s">
        <v>190</v>
      </c>
      <c r="I17" s="74" t="s">
        <v>190</v>
      </c>
      <c r="J17" s="74" t="s">
        <v>190</v>
      </c>
      <c r="K17" s="27">
        <v>0</v>
      </c>
      <c r="L17" s="69">
        <v>0</v>
      </c>
      <c r="M17" s="74" t="s">
        <v>190</v>
      </c>
      <c r="N17" s="74" t="s">
        <v>190</v>
      </c>
      <c r="O17" s="74" t="s">
        <v>190</v>
      </c>
      <c r="P17" s="74" t="s">
        <v>190</v>
      </c>
      <c r="Q17" s="41">
        <v>2</v>
      </c>
      <c r="R17" s="70" t="s">
        <v>192</v>
      </c>
    </row>
    <row r="18" spans="1:18" ht="17.100000000000001" customHeight="1" x14ac:dyDescent="0.3">
      <c r="A18" s="68" t="s">
        <v>188</v>
      </c>
      <c r="B18" s="26" t="s">
        <v>18</v>
      </c>
      <c r="C18" s="27">
        <v>24576</v>
      </c>
      <c r="D18" s="27">
        <v>23693</v>
      </c>
      <c r="E18" s="69">
        <v>0.96407063802083337</v>
      </c>
      <c r="F18" s="27">
        <v>22364</v>
      </c>
      <c r="G18" s="27">
        <v>18904</v>
      </c>
      <c r="H18" s="69">
        <v>0.76920572916666663</v>
      </c>
      <c r="I18" s="27">
        <v>18334</v>
      </c>
      <c r="J18" s="69">
        <v>0.74601236979166663</v>
      </c>
      <c r="K18" s="27">
        <v>570</v>
      </c>
      <c r="L18" s="69">
        <v>2.3193359375E-2</v>
      </c>
      <c r="M18" s="27">
        <v>1329</v>
      </c>
      <c r="N18" s="69">
        <v>5.40771484375E-2</v>
      </c>
      <c r="O18" s="27">
        <v>883</v>
      </c>
      <c r="P18" s="69">
        <v>3.5929361979166664E-2</v>
      </c>
      <c r="Q18" s="50" t="s">
        <v>190</v>
      </c>
      <c r="R18" s="76" t="s">
        <v>190</v>
      </c>
    </row>
    <row r="19" spans="1:18" ht="17.100000000000001" customHeight="1" x14ac:dyDescent="0.3">
      <c r="A19" s="68" t="s">
        <v>188</v>
      </c>
      <c r="B19" s="26" t="s">
        <v>19</v>
      </c>
      <c r="C19" s="27">
        <v>3389</v>
      </c>
      <c r="D19" s="27">
        <v>3100</v>
      </c>
      <c r="E19" s="69">
        <v>0.9147241074063146</v>
      </c>
      <c r="F19" s="27">
        <v>2879</v>
      </c>
      <c r="G19" s="27">
        <v>2466</v>
      </c>
      <c r="H19" s="69">
        <v>0.72764827382708763</v>
      </c>
      <c r="I19" s="27">
        <v>2434</v>
      </c>
      <c r="J19" s="69">
        <v>0.71820596046031282</v>
      </c>
      <c r="K19" s="27">
        <v>32</v>
      </c>
      <c r="L19" s="69">
        <v>9.4423133667748595E-3</v>
      </c>
      <c r="M19" s="27">
        <v>221</v>
      </c>
      <c r="N19" s="69">
        <v>6.521097668928888E-2</v>
      </c>
      <c r="O19" s="27">
        <v>289</v>
      </c>
      <c r="P19" s="69">
        <v>8.5275892593685454E-2</v>
      </c>
      <c r="Q19" s="48" t="s">
        <v>190</v>
      </c>
      <c r="R19" s="75" t="s">
        <v>190</v>
      </c>
    </row>
    <row r="20" spans="1:18" ht="17.100000000000001" customHeight="1" x14ac:dyDescent="0.3">
      <c r="A20" s="68" t="s">
        <v>188</v>
      </c>
      <c r="B20" s="26" t="s">
        <v>20</v>
      </c>
      <c r="C20" s="27">
        <v>1614</v>
      </c>
      <c r="D20" s="27">
        <v>1530</v>
      </c>
      <c r="E20" s="69">
        <v>0.94795539033457255</v>
      </c>
      <c r="F20" s="27">
        <v>1433</v>
      </c>
      <c r="G20" s="27">
        <v>1228</v>
      </c>
      <c r="H20" s="69">
        <v>0.7608426270136307</v>
      </c>
      <c r="I20" s="27">
        <v>1215</v>
      </c>
      <c r="J20" s="69">
        <v>0.75278810408921937</v>
      </c>
      <c r="K20" s="27">
        <v>13</v>
      </c>
      <c r="L20" s="69">
        <v>8.0545229244113996E-3</v>
      </c>
      <c r="M20" s="27">
        <v>97</v>
      </c>
      <c r="N20" s="69">
        <v>6.0099132589838906E-2</v>
      </c>
      <c r="O20" s="27">
        <v>84</v>
      </c>
      <c r="P20" s="69">
        <v>5.204460966542751E-2</v>
      </c>
      <c r="Q20" s="50" t="s">
        <v>190</v>
      </c>
      <c r="R20" s="76" t="s">
        <v>190</v>
      </c>
    </row>
    <row r="21" spans="1:18" ht="17.100000000000001" customHeight="1" x14ac:dyDescent="0.3">
      <c r="A21" s="68" t="s">
        <v>188</v>
      </c>
      <c r="B21" s="26" t="s">
        <v>21</v>
      </c>
      <c r="C21" s="27">
        <v>391</v>
      </c>
      <c r="D21" s="27">
        <v>358</v>
      </c>
      <c r="E21" s="69">
        <v>0.9156010230179028</v>
      </c>
      <c r="F21" s="27">
        <v>339</v>
      </c>
      <c r="G21" s="27">
        <v>288</v>
      </c>
      <c r="H21" s="69">
        <v>0.73657289002557547</v>
      </c>
      <c r="I21" s="74" t="s">
        <v>190</v>
      </c>
      <c r="J21" s="74" t="s">
        <v>190</v>
      </c>
      <c r="K21" s="74" t="s">
        <v>190</v>
      </c>
      <c r="L21" s="74" t="s">
        <v>190</v>
      </c>
      <c r="M21" s="27">
        <v>19</v>
      </c>
      <c r="N21" s="69">
        <v>4.859335038363171E-2</v>
      </c>
      <c r="O21" s="27">
        <v>33</v>
      </c>
      <c r="P21" s="69">
        <v>8.4398976982097182E-2</v>
      </c>
      <c r="Q21" s="42">
        <v>1</v>
      </c>
      <c r="R21" s="70" t="s">
        <v>191</v>
      </c>
    </row>
    <row r="22" spans="1:18" ht="17.100000000000001" customHeight="1" x14ac:dyDescent="0.3">
      <c r="A22" s="68" t="s">
        <v>188</v>
      </c>
      <c r="B22" s="58" t="s">
        <v>22</v>
      </c>
      <c r="C22" s="27">
        <v>214829</v>
      </c>
      <c r="D22" s="27">
        <v>197728</v>
      </c>
      <c r="E22" s="69">
        <v>0.92039715308454628</v>
      </c>
      <c r="F22" s="27">
        <v>182362</v>
      </c>
      <c r="G22" s="27">
        <v>159666</v>
      </c>
      <c r="H22" s="69">
        <v>0.74322368022939178</v>
      </c>
      <c r="I22" s="27">
        <v>159248</v>
      </c>
      <c r="J22" s="69">
        <v>0.74127794664593705</v>
      </c>
      <c r="K22" s="27">
        <v>418</v>
      </c>
      <c r="L22" s="69">
        <v>1.9457335834547477E-3</v>
      </c>
      <c r="M22" s="27">
        <v>15366</v>
      </c>
      <c r="N22" s="69">
        <v>7.1526656084606829E-2</v>
      </c>
      <c r="O22" s="27">
        <v>17101</v>
      </c>
      <c r="P22" s="69">
        <v>7.960284691545369E-2</v>
      </c>
      <c r="Q22" s="50" t="s">
        <v>190</v>
      </c>
      <c r="R22" s="76" t="s">
        <v>190</v>
      </c>
    </row>
    <row r="23" spans="1:18" ht="17.100000000000001" customHeight="1" x14ac:dyDescent="0.3">
      <c r="A23" s="68" t="s">
        <v>188</v>
      </c>
      <c r="B23" s="26" t="s">
        <v>23</v>
      </c>
      <c r="C23" s="27">
        <v>4905</v>
      </c>
      <c r="D23" s="27">
        <v>4723</v>
      </c>
      <c r="E23" s="69">
        <v>0.96289500509684001</v>
      </c>
      <c r="F23" s="27">
        <v>4393</v>
      </c>
      <c r="G23" s="27">
        <v>3522</v>
      </c>
      <c r="H23" s="69">
        <v>0.71804281345565746</v>
      </c>
      <c r="I23" s="27">
        <v>3410</v>
      </c>
      <c r="J23" s="69">
        <v>0.69520897043832819</v>
      </c>
      <c r="K23" s="27">
        <v>112</v>
      </c>
      <c r="L23" s="69">
        <v>2.2833843017329256E-2</v>
      </c>
      <c r="M23" s="27">
        <v>330</v>
      </c>
      <c r="N23" s="69">
        <v>6.7278287461773695E-2</v>
      </c>
      <c r="O23" s="27">
        <v>182</v>
      </c>
      <c r="P23" s="69">
        <v>3.7104994903160042E-2</v>
      </c>
      <c r="Q23" s="48" t="s">
        <v>190</v>
      </c>
      <c r="R23" s="75" t="s">
        <v>190</v>
      </c>
    </row>
    <row r="24" spans="1:18" ht="17.100000000000001" customHeight="1" x14ac:dyDescent="0.3">
      <c r="A24" s="68" t="s">
        <v>188</v>
      </c>
      <c r="B24" s="26" t="s">
        <v>24</v>
      </c>
      <c r="C24" s="27">
        <v>3030</v>
      </c>
      <c r="D24" s="27">
        <v>2708</v>
      </c>
      <c r="E24" s="69">
        <v>0.89372937293729371</v>
      </c>
      <c r="F24" s="27">
        <v>2477</v>
      </c>
      <c r="G24" s="27">
        <v>2117</v>
      </c>
      <c r="H24" s="69">
        <v>0.69867986798679871</v>
      </c>
      <c r="I24" s="27">
        <v>2096</v>
      </c>
      <c r="J24" s="69">
        <v>0.69174917491749177</v>
      </c>
      <c r="K24" s="27">
        <v>21</v>
      </c>
      <c r="L24" s="69">
        <v>6.9306930693069308E-3</v>
      </c>
      <c r="M24" s="27">
        <v>231</v>
      </c>
      <c r="N24" s="69">
        <v>7.6237623762376236E-2</v>
      </c>
      <c r="O24" s="27">
        <v>322</v>
      </c>
      <c r="P24" s="69">
        <v>0.10627062706270628</v>
      </c>
      <c r="Q24" s="50" t="s">
        <v>190</v>
      </c>
      <c r="R24" s="76" t="s">
        <v>190</v>
      </c>
    </row>
    <row r="25" spans="1:18" ht="17.100000000000001" customHeight="1" x14ac:dyDescent="0.3">
      <c r="A25" s="68" t="s">
        <v>188</v>
      </c>
      <c r="B25" s="26" t="s">
        <v>25</v>
      </c>
      <c r="C25" s="27">
        <v>277</v>
      </c>
      <c r="D25" s="27">
        <v>260</v>
      </c>
      <c r="E25" s="69">
        <v>0.93862815884476536</v>
      </c>
      <c r="F25" s="27">
        <v>240</v>
      </c>
      <c r="G25" s="27">
        <v>218</v>
      </c>
      <c r="H25" s="69">
        <v>0.78700361010830322</v>
      </c>
      <c r="I25" s="74" t="s">
        <v>190</v>
      </c>
      <c r="J25" s="74" t="s">
        <v>190</v>
      </c>
      <c r="K25" s="74" t="s">
        <v>190</v>
      </c>
      <c r="L25" s="74" t="s">
        <v>190</v>
      </c>
      <c r="M25" s="27">
        <v>20</v>
      </c>
      <c r="N25" s="69">
        <v>7.2202166064981949E-2</v>
      </c>
      <c r="O25" s="27">
        <v>17</v>
      </c>
      <c r="P25" s="69">
        <v>6.1371841155234655E-2</v>
      </c>
      <c r="Q25" s="41">
        <v>2</v>
      </c>
      <c r="R25" s="70" t="s">
        <v>192</v>
      </c>
    </row>
    <row r="26" spans="1:18" ht="17.100000000000001" customHeight="1" x14ac:dyDescent="0.3">
      <c r="A26" s="68" t="s">
        <v>188</v>
      </c>
      <c r="B26" s="26" t="s">
        <v>26</v>
      </c>
      <c r="C26" s="27">
        <v>2048</v>
      </c>
      <c r="D26" s="27">
        <v>1805</v>
      </c>
      <c r="E26" s="69">
        <v>0.88134765625</v>
      </c>
      <c r="F26" s="27">
        <v>1686</v>
      </c>
      <c r="G26" s="27">
        <v>1506</v>
      </c>
      <c r="H26" s="69">
        <v>0.7353515625</v>
      </c>
      <c r="I26" s="27">
        <v>1426</v>
      </c>
      <c r="J26" s="69">
        <v>0.6962890625</v>
      </c>
      <c r="K26" s="27">
        <v>80</v>
      </c>
      <c r="L26" s="69">
        <v>3.90625E-2</v>
      </c>
      <c r="M26" s="27">
        <v>119</v>
      </c>
      <c r="N26" s="69">
        <v>5.810546875E-2</v>
      </c>
      <c r="O26" s="27">
        <v>243</v>
      </c>
      <c r="P26" s="69">
        <v>0.11865234375</v>
      </c>
      <c r="Q26" s="50" t="s">
        <v>190</v>
      </c>
      <c r="R26" s="76" t="s">
        <v>190</v>
      </c>
    </row>
    <row r="27" spans="1:18" ht="17.100000000000001" customHeight="1" x14ac:dyDescent="0.3">
      <c r="A27" s="68" t="s">
        <v>188</v>
      </c>
      <c r="B27" s="26" t="s">
        <v>27</v>
      </c>
      <c r="C27" s="27">
        <v>7133</v>
      </c>
      <c r="D27" s="27">
        <v>6054</v>
      </c>
      <c r="E27" s="69">
        <v>0.84873124912379083</v>
      </c>
      <c r="F27" s="27">
        <v>5762</v>
      </c>
      <c r="G27" s="27">
        <v>5185</v>
      </c>
      <c r="H27" s="69">
        <v>0.72690312631431375</v>
      </c>
      <c r="I27" s="27">
        <v>5026</v>
      </c>
      <c r="J27" s="69">
        <v>0.70461236506378799</v>
      </c>
      <c r="K27" s="27">
        <v>159</v>
      </c>
      <c r="L27" s="69">
        <v>2.2290761250525724E-2</v>
      </c>
      <c r="M27" s="27">
        <v>292</v>
      </c>
      <c r="N27" s="69">
        <v>4.0936492359456046E-2</v>
      </c>
      <c r="O27" s="27">
        <v>1079</v>
      </c>
      <c r="P27" s="69">
        <v>0.15126875087620917</v>
      </c>
      <c r="Q27" s="48" t="s">
        <v>190</v>
      </c>
      <c r="R27" s="75" t="s">
        <v>190</v>
      </c>
    </row>
    <row r="28" spans="1:18" ht="17.100000000000001" customHeight="1" x14ac:dyDescent="0.3">
      <c r="A28" s="68" t="s">
        <v>188</v>
      </c>
      <c r="B28" s="26" t="s">
        <v>28</v>
      </c>
      <c r="C28" s="27">
        <v>173</v>
      </c>
      <c r="D28" s="73" t="s">
        <v>190</v>
      </c>
      <c r="E28" s="73" t="s">
        <v>190</v>
      </c>
      <c r="F28" s="27">
        <v>147</v>
      </c>
      <c r="G28" s="27">
        <v>131</v>
      </c>
      <c r="H28" s="69">
        <v>0.75722543352601157</v>
      </c>
      <c r="I28" s="27">
        <v>123</v>
      </c>
      <c r="J28" s="69">
        <v>0.71098265895953761</v>
      </c>
      <c r="K28" s="27">
        <v>8</v>
      </c>
      <c r="L28" s="69">
        <v>4.6242774566473986E-2</v>
      </c>
      <c r="M28" s="73" t="s">
        <v>190</v>
      </c>
      <c r="N28" s="73" t="s">
        <v>190</v>
      </c>
      <c r="O28" s="73" t="s">
        <v>190</v>
      </c>
      <c r="P28" s="73" t="s">
        <v>190</v>
      </c>
      <c r="Q28" s="41">
        <v>2</v>
      </c>
      <c r="R28" s="70" t="s">
        <v>192</v>
      </c>
    </row>
    <row r="29" spans="1:18" ht="17.100000000000001" customHeight="1" x14ac:dyDescent="0.3">
      <c r="A29" s="68" t="s">
        <v>188</v>
      </c>
      <c r="B29" s="26" t="s">
        <v>29</v>
      </c>
      <c r="C29" s="27">
        <v>203</v>
      </c>
      <c r="D29" s="27">
        <v>173</v>
      </c>
      <c r="E29" s="69">
        <v>0.85221674876847286</v>
      </c>
      <c r="F29" s="74" t="s">
        <v>190</v>
      </c>
      <c r="G29" s="27">
        <v>135</v>
      </c>
      <c r="H29" s="69">
        <v>0.66502463054187189</v>
      </c>
      <c r="I29" s="74" t="s">
        <v>190</v>
      </c>
      <c r="J29" s="74" t="s">
        <v>190</v>
      </c>
      <c r="K29" s="74" t="s">
        <v>190</v>
      </c>
      <c r="L29" s="74" t="s">
        <v>190</v>
      </c>
      <c r="M29" s="74" t="s">
        <v>190</v>
      </c>
      <c r="N29" s="74" t="s">
        <v>190</v>
      </c>
      <c r="O29" s="27">
        <v>30</v>
      </c>
      <c r="P29" s="69">
        <v>0.14778325123152711</v>
      </c>
      <c r="Q29" s="42">
        <v>1</v>
      </c>
      <c r="R29" s="70" t="s">
        <v>191</v>
      </c>
    </row>
    <row r="30" spans="1:18" ht="17.100000000000001" customHeight="1" x14ac:dyDescent="0.3">
      <c r="A30" s="68" t="s">
        <v>188</v>
      </c>
      <c r="B30" s="26" t="s">
        <v>30</v>
      </c>
      <c r="C30" s="27">
        <v>7517</v>
      </c>
      <c r="D30" s="27">
        <v>6720</v>
      </c>
      <c r="E30" s="69">
        <v>0.89397365970466947</v>
      </c>
      <c r="F30" s="27">
        <v>6310</v>
      </c>
      <c r="G30" s="27">
        <v>5323</v>
      </c>
      <c r="H30" s="69">
        <v>0.7081282426499933</v>
      </c>
      <c r="I30" s="27">
        <v>5160</v>
      </c>
      <c r="J30" s="69">
        <v>0.68644406013037118</v>
      </c>
      <c r="K30" s="27">
        <v>163</v>
      </c>
      <c r="L30" s="69">
        <v>2.1684182519622189E-2</v>
      </c>
      <c r="M30" s="27">
        <v>410</v>
      </c>
      <c r="N30" s="69">
        <v>5.4543035785552745E-2</v>
      </c>
      <c r="O30" s="27">
        <v>797</v>
      </c>
      <c r="P30" s="69">
        <v>0.10602634029533059</v>
      </c>
      <c r="Q30" s="50" t="s">
        <v>190</v>
      </c>
      <c r="R30" s="76" t="s">
        <v>190</v>
      </c>
    </row>
    <row r="31" spans="1:18" ht="17.100000000000001" customHeight="1" x14ac:dyDescent="0.3">
      <c r="A31" s="68" t="s">
        <v>188</v>
      </c>
      <c r="B31" s="26" t="s">
        <v>31</v>
      </c>
      <c r="C31" s="27">
        <v>1528</v>
      </c>
      <c r="D31" s="27">
        <v>1365</v>
      </c>
      <c r="E31" s="69">
        <v>0.89332460732984298</v>
      </c>
      <c r="F31" s="27">
        <v>1286</v>
      </c>
      <c r="G31" s="27">
        <v>1055</v>
      </c>
      <c r="H31" s="69">
        <v>0.69044502617801051</v>
      </c>
      <c r="I31" s="27">
        <v>1027</v>
      </c>
      <c r="J31" s="69">
        <v>0.67212041884816753</v>
      </c>
      <c r="K31" s="27">
        <v>28</v>
      </c>
      <c r="L31" s="69">
        <v>1.832460732984293E-2</v>
      </c>
      <c r="M31" s="27">
        <v>79</v>
      </c>
      <c r="N31" s="69">
        <v>5.1701570680628271E-2</v>
      </c>
      <c r="O31" s="27">
        <v>163</v>
      </c>
      <c r="P31" s="69">
        <v>0.10667539267015706</v>
      </c>
      <c r="Q31" s="48" t="s">
        <v>190</v>
      </c>
      <c r="R31" s="75" t="s">
        <v>190</v>
      </c>
    </row>
    <row r="32" spans="1:18" ht="17.100000000000001" customHeight="1" x14ac:dyDescent="0.3">
      <c r="A32" s="68" t="s">
        <v>188</v>
      </c>
      <c r="B32" s="26" t="s">
        <v>32</v>
      </c>
      <c r="C32" s="27">
        <v>1466</v>
      </c>
      <c r="D32" s="27">
        <v>1320</v>
      </c>
      <c r="E32" s="69">
        <v>0.90040927694406547</v>
      </c>
      <c r="F32" s="27">
        <v>1227</v>
      </c>
      <c r="G32" s="27">
        <v>1134</v>
      </c>
      <c r="H32" s="69">
        <v>0.77353342428376537</v>
      </c>
      <c r="I32" s="27">
        <v>1119</v>
      </c>
      <c r="J32" s="69">
        <v>0.76330150068212821</v>
      </c>
      <c r="K32" s="27">
        <v>15</v>
      </c>
      <c r="L32" s="69">
        <v>1.0231923601637109E-2</v>
      </c>
      <c r="M32" s="27">
        <v>93</v>
      </c>
      <c r="N32" s="69">
        <v>6.3437926330150066E-2</v>
      </c>
      <c r="O32" s="27">
        <v>146</v>
      </c>
      <c r="P32" s="69">
        <v>9.9590723055934513E-2</v>
      </c>
      <c r="Q32" s="50" t="s">
        <v>190</v>
      </c>
      <c r="R32" s="76" t="s">
        <v>190</v>
      </c>
    </row>
    <row r="33" spans="1:18" ht="17.100000000000001" customHeight="1" x14ac:dyDescent="0.3">
      <c r="A33" s="68" t="s">
        <v>188</v>
      </c>
      <c r="B33" s="26" t="s">
        <v>33</v>
      </c>
      <c r="C33" s="27">
        <v>53456</v>
      </c>
      <c r="D33" s="27">
        <v>49093</v>
      </c>
      <c r="E33" s="69">
        <v>0.91838147261299008</v>
      </c>
      <c r="F33" s="27">
        <v>45304</v>
      </c>
      <c r="G33" s="27">
        <v>37773</v>
      </c>
      <c r="H33" s="69">
        <v>0.70661852738700992</v>
      </c>
      <c r="I33" s="27">
        <v>37219</v>
      </c>
      <c r="J33" s="69">
        <v>0.69625486381322954</v>
      </c>
      <c r="K33" s="27">
        <v>554</v>
      </c>
      <c r="L33" s="69">
        <v>1.0363663573780305E-2</v>
      </c>
      <c r="M33" s="27">
        <v>3789</v>
      </c>
      <c r="N33" s="69">
        <v>7.0880724334031725E-2</v>
      </c>
      <c r="O33" s="27">
        <v>4363</v>
      </c>
      <c r="P33" s="69">
        <v>8.1618527387009879E-2</v>
      </c>
      <c r="Q33" s="48" t="s">
        <v>190</v>
      </c>
      <c r="R33" s="75" t="s">
        <v>190</v>
      </c>
    </row>
    <row r="34" spans="1:18" ht="17.100000000000001" customHeight="1" x14ac:dyDescent="0.3">
      <c r="A34" s="68" t="s">
        <v>188</v>
      </c>
      <c r="B34" s="26" t="s">
        <v>34</v>
      </c>
      <c r="C34" s="27">
        <v>4305</v>
      </c>
      <c r="D34" s="27">
        <v>3825</v>
      </c>
      <c r="E34" s="69">
        <v>0.88850174216027877</v>
      </c>
      <c r="F34" s="27">
        <v>3466</v>
      </c>
      <c r="G34" s="27">
        <v>3126</v>
      </c>
      <c r="H34" s="69">
        <v>0.72613240418118463</v>
      </c>
      <c r="I34" s="27">
        <v>2983</v>
      </c>
      <c r="J34" s="69">
        <v>0.69291521486643437</v>
      </c>
      <c r="K34" s="27">
        <v>143</v>
      </c>
      <c r="L34" s="69">
        <v>3.3217189314750289E-2</v>
      </c>
      <c r="M34" s="27">
        <v>359</v>
      </c>
      <c r="N34" s="69">
        <v>8.3391405342624861E-2</v>
      </c>
      <c r="O34" s="27">
        <v>480</v>
      </c>
      <c r="P34" s="69">
        <v>0.11149825783972125</v>
      </c>
      <c r="Q34" s="50" t="s">
        <v>190</v>
      </c>
      <c r="R34" s="76" t="s">
        <v>190</v>
      </c>
    </row>
    <row r="35" spans="1:18" ht="17.100000000000001" customHeight="1" x14ac:dyDescent="0.3">
      <c r="A35" s="68" t="s">
        <v>188</v>
      </c>
      <c r="B35" s="26" t="s">
        <v>35</v>
      </c>
      <c r="C35" s="27">
        <v>269</v>
      </c>
      <c r="D35" s="27">
        <v>225</v>
      </c>
      <c r="E35" s="69">
        <v>0.83643122676579928</v>
      </c>
      <c r="F35" s="27">
        <v>208</v>
      </c>
      <c r="G35" s="27">
        <v>196</v>
      </c>
      <c r="H35" s="69">
        <v>0.72862453531598514</v>
      </c>
      <c r="I35" s="74" t="s">
        <v>190</v>
      </c>
      <c r="J35" s="74" t="s">
        <v>190</v>
      </c>
      <c r="K35" s="74" t="s">
        <v>190</v>
      </c>
      <c r="L35" s="74" t="s">
        <v>190</v>
      </c>
      <c r="M35" s="27">
        <v>17</v>
      </c>
      <c r="N35" s="69">
        <v>6.3197026022304828E-2</v>
      </c>
      <c r="O35" s="27">
        <v>44</v>
      </c>
      <c r="P35" s="69">
        <v>0.16356877323420074</v>
      </c>
      <c r="Q35" s="42">
        <v>1</v>
      </c>
      <c r="R35" s="70" t="s">
        <v>191</v>
      </c>
    </row>
    <row r="36" spans="1:18" ht="17.100000000000001" customHeight="1" x14ac:dyDescent="0.3">
      <c r="A36" s="68" t="s">
        <v>188</v>
      </c>
      <c r="B36" s="26" t="s">
        <v>36</v>
      </c>
      <c r="C36" s="27">
        <v>38476</v>
      </c>
      <c r="D36" s="27">
        <v>36034</v>
      </c>
      <c r="E36" s="69">
        <v>0.9365318640191288</v>
      </c>
      <c r="F36" s="27">
        <v>33766</v>
      </c>
      <c r="G36" s="27">
        <v>29419</v>
      </c>
      <c r="H36" s="69">
        <v>0.76460650795300966</v>
      </c>
      <c r="I36" s="27">
        <v>23632</v>
      </c>
      <c r="J36" s="69">
        <v>0.61420106040128908</v>
      </c>
      <c r="K36" s="27">
        <v>5787</v>
      </c>
      <c r="L36" s="69">
        <v>0.15040544755172056</v>
      </c>
      <c r="M36" s="27">
        <v>2268</v>
      </c>
      <c r="N36" s="69">
        <v>5.8945836365526562E-2</v>
      </c>
      <c r="O36" s="27">
        <v>2442</v>
      </c>
      <c r="P36" s="69">
        <v>6.3468135980871199E-2</v>
      </c>
      <c r="Q36" s="50" t="s">
        <v>190</v>
      </c>
      <c r="R36" s="76" t="s">
        <v>190</v>
      </c>
    </row>
    <row r="37" spans="1:18" ht="17.100000000000001" customHeight="1" x14ac:dyDescent="0.3">
      <c r="A37" s="68" t="s">
        <v>188</v>
      </c>
      <c r="B37" s="26" t="s">
        <v>37</v>
      </c>
      <c r="C37" s="27">
        <v>30794</v>
      </c>
      <c r="D37" s="27">
        <v>24706</v>
      </c>
      <c r="E37" s="69">
        <v>0.80229914918490619</v>
      </c>
      <c r="F37" s="27">
        <v>22526</v>
      </c>
      <c r="G37" s="27">
        <v>20651</v>
      </c>
      <c r="H37" s="69">
        <v>0.67061765278950447</v>
      </c>
      <c r="I37" s="27">
        <v>19956</v>
      </c>
      <c r="J37" s="69">
        <v>0.64804832110151334</v>
      </c>
      <c r="K37" s="27">
        <v>695</v>
      </c>
      <c r="L37" s="69">
        <v>2.2569331687991166E-2</v>
      </c>
      <c r="M37" s="27">
        <v>2180</v>
      </c>
      <c r="N37" s="69">
        <v>7.0793011625641361E-2</v>
      </c>
      <c r="O37" s="27">
        <v>6088</v>
      </c>
      <c r="P37" s="69">
        <v>0.19770085081509384</v>
      </c>
      <c r="Q37" s="48" t="s">
        <v>190</v>
      </c>
      <c r="R37" s="75" t="s">
        <v>190</v>
      </c>
    </row>
    <row r="38" spans="1:18" ht="17.100000000000001" customHeight="1" x14ac:dyDescent="0.3">
      <c r="A38" s="68" t="s">
        <v>188</v>
      </c>
      <c r="B38" s="26" t="s">
        <v>38</v>
      </c>
      <c r="C38" s="27">
        <v>1188</v>
      </c>
      <c r="D38" s="27">
        <v>963</v>
      </c>
      <c r="E38" s="69">
        <v>0.81060606060606055</v>
      </c>
      <c r="F38" s="27">
        <v>903</v>
      </c>
      <c r="G38" s="27">
        <v>855</v>
      </c>
      <c r="H38" s="69">
        <v>0.71969696969696972</v>
      </c>
      <c r="I38" s="73" t="s">
        <v>190</v>
      </c>
      <c r="J38" s="73" t="s">
        <v>190</v>
      </c>
      <c r="K38" s="73" t="s">
        <v>190</v>
      </c>
      <c r="L38" s="73" t="s">
        <v>190</v>
      </c>
      <c r="M38" s="27">
        <v>60</v>
      </c>
      <c r="N38" s="69">
        <v>5.0505050505050504E-2</v>
      </c>
      <c r="O38" s="27">
        <v>225</v>
      </c>
      <c r="P38" s="69">
        <v>0.18939393939393939</v>
      </c>
      <c r="Q38" s="41">
        <v>2</v>
      </c>
      <c r="R38" s="70" t="s">
        <v>192</v>
      </c>
    </row>
    <row r="39" spans="1:18" ht="17.100000000000001" customHeight="1" x14ac:dyDescent="0.3">
      <c r="A39" s="68" t="s">
        <v>188</v>
      </c>
      <c r="B39" s="58" t="s">
        <v>39</v>
      </c>
      <c r="C39" s="27">
        <v>44994</v>
      </c>
      <c r="D39" s="27">
        <v>40388</v>
      </c>
      <c r="E39" s="69">
        <v>0.89763079521714007</v>
      </c>
      <c r="F39" s="27">
        <v>38176</v>
      </c>
      <c r="G39" s="27">
        <v>34358</v>
      </c>
      <c r="H39" s="69">
        <v>0.76361292616793353</v>
      </c>
      <c r="I39" s="27">
        <v>32106</v>
      </c>
      <c r="J39" s="69">
        <v>0.71356180824109883</v>
      </c>
      <c r="K39" s="27">
        <v>2252</v>
      </c>
      <c r="L39" s="69">
        <v>5.0051117926834691E-2</v>
      </c>
      <c r="M39" s="27">
        <v>2212</v>
      </c>
      <c r="N39" s="69">
        <v>4.9162110503622708E-2</v>
      </c>
      <c r="O39" s="27">
        <v>4606</v>
      </c>
      <c r="P39" s="69">
        <v>0.10236920478285993</v>
      </c>
      <c r="Q39" s="48" t="s">
        <v>190</v>
      </c>
      <c r="R39" s="75" t="s">
        <v>190</v>
      </c>
    </row>
    <row r="40" spans="1:18" ht="17.100000000000001" customHeight="1" x14ac:dyDescent="0.3">
      <c r="A40" s="68" t="s">
        <v>188</v>
      </c>
      <c r="B40" s="26" t="s">
        <v>40</v>
      </c>
      <c r="C40" s="27">
        <v>48032</v>
      </c>
      <c r="D40" s="27">
        <v>44485</v>
      </c>
      <c r="E40" s="69">
        <v>0.9261533977348434</v>
      </c>
      <c r="F40" s="27">
        <v>40619</v>
      </c>
      <c r="G40" s="27">
        <v>34700</v>
      </c>
      <c r="H40" s="69">
        <v>0.72243504330446373</v>
      </c>
      <c r="I40" s="27">
        <v>32416</v>
      </c>
      <c r="J40" s="69">
        <v>0.67488341105929384</v>
      </c>
      <c r="K40" s="27">
        <v>2284</v>
      </c>
      <c r="L40" s="69">
        <v>4.7551632245169888E-2</v>
      </c>
      <c r="M40" s="27">
        <v>3866</v>
      </c>
      <c r="N40" s="69">
        <v>8.0488007994670221E-2</v>
      </c>
      <c r="O40" s="27">
        <v>3547</v>
      </c>
      <c r="P40" s="69">
        <v>7.3846602265156561E-2</v>
      </c>
      <c r="Q40" s="50" t="s">
        <v>190</v>
      </c>
      <c r="R40" s="76" t="s">
        <v>190</v>
      </c>
    </row>
    <row r="41" spans="1:18" ht="17.100000000000001" customHeight="1" x14ac:dyDescent="0.3">
      <c r="A41" s="68" t="s">
        <v>188</v>
      </c>
      <c r="B41" s="58" t="s">
        <v>41</v>
      </c>
      <c r="C41" s="27">
        <v>12173</v>
      </c>
      <c r="D41" s="27">
        <v>10377</v>
      </c>
      <c r="E41" s="69">
        <v>0.85246036309866102</v>
      </c>
      <c r="F41" s="27">
        <v>9551</v>
      </c>
      <c r="G41" s="27">
        <v>8854</v>
      </c>
      <c r="H41" s="69">
        <v>0.72734740819847199</v>
      </c>
      <c r="I41" s="27">
        <v>8778</v>
      </c>
      <c r="J41" s="69">
        <v>0.72110408280621041</v>
      </c>
      <c r="K41" s="27">
        <v>76</v>
      </c>
      <c r="L41" s="69">
        <v>6.2433253922615627E-3</v>
      </c>
      <c r="M41" s="27">
        <v>826</v>
      </c>
      <c r="N41" s="69">
        <v>6.7855089131684879E-2</v>
      </c>
      <c r="O41" s="27">
        <v>1796</v>
      </c>
      <c r="P41" s="69">
        <v>0.14753963690133903</v>
      </c>
      <c r="Q41" s="48" t="s">
        <v>190</v>
      </c>
      <c r="R41" s="75" t="s">
        <v>190</v>
      </c>
    </row>
    <row r="42" spans="1:18" ht="17.100000000000001" customHeight="1" x14ac:dyDescent="0.3">
      <c r="A42" s="68" t="s">
        <v>188</v>
      </c>
      <c r="B42" s="58" t="s">
        <v>42</v>
      </c>
      <c r="C42" s="27">
        <v>14584</v>
      </c>
      <c r="D42" s="27">
        <v>12771</v>
      </c>
      <c r="E42" s="69">
        <v>0.87568568294020843</v>
      </c>
      <c r="F42" s="27">
        <v>11813</v>
      </c>
      <c r="G42" s="27">
        <v>10349</v>
      </c>
      <c r="H42" s="69">
        <v>0.70961327482172243</v>
      </c>
      <c r="I42" s="27">
        <v>9836</v>
      </c>
      <c r="J42" s="69">
        <v>0.67443773998902912</v>
      </c>
      <c r="K42" s="27">
        <v>513</v>
      </c>
      <c r="L42" s="69">
        <v>3.517553483269336E-2</v>
      </c>
      <c r="M42" s="27">
        <v>958</v>
      </c>
      <c r="N42" s="69">
        <v>6.5688425671969281E-2</v>
      </c>
      <c r="O42" s="27">
        <v>1813</v>
      </c>
      <c r="P42" s="69">
        <v>0.12431431705979155</v>
      </c>
      <c r="Q42" s="50" t="s">
        <v>190</v>
      </c>
      <c r="R42" s="76" t="s">
        <v>190</v>
      </c>
    </row>
    <row r="43" spans="1:18" ht="17.100000000000001" customHeight="1" x14ac:dyDescent="0.3">
      <c r="A43" s="68" t="s">
        <v>188</v>
      </c>
      <c r="B43" s="58" t="s">
        <v>43</v>
      </c>
      <c r="C43" s="27">
        <v>4012</v>
      </c>
      <c r="D43" s="27">
        <v>3507</v>
      </c>
      <c r="E43" s="69">
        <v>0.87412761714855436</v>
      </c>
      <c r="F43" s="27">
        <v>3092</v>
      </c>
      <c r="G43" s="27">
        <v>2720</v>
      </c>
      <c r="H43" s="69">
        <v>0.67796610169491522</v>
      </c>
      <c r="I43" s="27">
        <v>2689</v>
      </c>
      <c r="J43" s="69">
        <v>0.67023928215353934</v>
      </c>
      <c r="K43" s="27">
        <v>31</v>
      </c>
      <c r="L43" s="69">
        <v>7.7268195413758723E-3</v>
      </c>
      <c r="M43" s="27">
        <v>415</v>
      </c>
      <c r="N43" s="69">
        <v>0.10343968095712862</v>
      </c>
      <c r="O43" s="27">
        <v>505</v>
      </c>
      <c r="P43" s="69">
        <v>0.12587238285144567</v>
      </c>
      <c r="Q43" s="48" t="s">
        <v>190</v>
      </c>
      <c r="R43" s="75" t="s">
        <v>190</v>
      </c>
    </row>
    <row r="44" spans="1:18" ht="17.100000000000001" customHeight="1" x14ac:dyDescent="0.3">
      <c r="A44" s="68" t="s">
        <v>188</v>
      </c>
      <c r="B44" s="26" t="s">
        <v>44</v>
      </c>
      <c r="C44" s="27">
        <v>8512</v>
      </c>
      <c r="D44" s="27">
        <v>8091</v>
      </c>
      <c r="E44" s="69">
        <v>0.95054041353383456</v>
      </c>
      <c r="F44" s="27">
        <v>7428</v>
      </c>
      <c r="G44" s="27">
        <v>6221</v>
      </c>
      <c r="H44" s="69">
        <v>0.73085056390977443</v>
      </c>
      <c r="I44" s="27">
        <v>6145</v>
      </c>
      <c r="J44" s="69">
        <v>0.72192199248120303</v>
      </c>
      <c r="K44" s="27">
        <v>76</v>
      </c>
      <c r="L44" s="69">
        <v>8.9285714285714281E-3</v>
      </c>
      <c r="M44" s="27">
        <v>663</v>
      </c>
      <c r="N44" s="69">
        <v>7.7890037593984968E-2</v>
      </c>
      <c r="O44" s="27">
        <v>421</v>
      </c>
      <c r="P44" s="69">
        <v>4.9459586466165412E-2</v>
      </c>
      <c r="Q44" s="50" t="s">
        <v>190</v>
      </c>
      <c r="R44" s="76" t="s">
        <v>190</v>
      </c>
    </row>
    <row r="45" spans="1:18" ht="17.100000000000001" customHeight="1" x14ac:dyDescent="0.3">
      <c r="A45" s="68" t="s">
        <v>188</v>
      </c>
      <c r="B45" s="58" t="s">
        <v>45</v>
      </c>
      <c r="C45" s="27">
        <v>9439</v>
      </c>
      <c r="D45" s="27">
        <v>7300</v>
      </c>
      <c r="E45" s="69">
        <v>0.77338701133594656</v>
      </c>
      <c r="F45" s="27">
        <v>6814</v>
      </c>
      <c r="G45" s="27">
        <v>6223</v>
      </c>
      <c r="H45" s="69">
        <v>0.65928594130734186</v>
      </c>
      <c r="I45" s="27">
        <v>6097</v>
      </c>
      <c r="J45" s="69">
        <v>0.64593706960483099</v>
      </c>
      <c r="K45" s="27">
        <v>126</v>
      </c>
      <c r="L45" s="69">
        <v>1.3348871702510859E-2</v>
      </c>
      <c r="M45" s="27">
        <v>486</v>
      </c>
      <c r="N45" s="69">
        <v>5.1488505138256174E-2</v>
      </c>
      <c r="O45" s="27">
        <v>2139</v>
      </c>
      <c r="P45" s="69">
        <v>0.22661298866405338</v>
      </c>
      <c r="Q45" s="48" t="s">
        <v>190</v>
      </c>
      <c r="R45" s="75" t="s">
        <v>190</v>
      </c>
    </row>
    <row r="46" spans="1:18" ht="17.100000000000001" customHeight="1" x14ac:dyDescent="0.3">
      <c r="A46" s="68" t="s">
        <v>188</v>
      </c>
      <c r="B46" s="26" t="s">
        <v>46</v>
      </c>
      <c r="C46" s="27">
        <v>22998</v>
      </c>
      <c r="D46" s="27">
        <v>21237</v>
      </c>
      <c r="E46" s="69">
        <v>0.92342812418471176</v>
      </c>
      <c r="F46" s="27">
        <v>19476</v>
      </c>
      <c r="G46" s="27">
        <v>16698</v>
      </c>
      <c r="H46" s="69">
        <v>0.72606313592486305</v>
      </c>
      <c r="I46" s="27">
        <v>16529</v>
      </c>
      <c r="J46" s="69">
        <v>0.71871467084094265</v>
      </c>
      <c r="K46" s="27">
        <v>169</v>
      </c>
      <c r="L46" s="69">
        <v>7.3484650839203405E-3</v>
      </c>
      <c r="M46" s="27">
        <v>1761</v>
      </c>
      <c r="N46" s="69">
        <v>7.6571875815288293E-2</v>
      </c>
      <c r="O46" s="27">
        <v>1761</v>
      </c>
      <c r="P46" s="69">
        <v>7.6571875815288293E-2</v>
      </c>
      <c r="Q46" s="50" t="s">
        <v>190</v>
      </c>
      <c r="R46" s="76" t="s">
        <v>190</v>
      </c>
    </row>
    <row r="47" spans="1:18" ht="17.100000000000001" customHeight="1" x14ac:dyDescent="0.3">
      <c r="A47" s="68" t="s">
        <v>188</v>
      </c>
      <c r="B47" s="26" t="s">
        <v>47</v>
      </c>
      <c r="C47" s="27">
        <v>3646</v>
      </c>
      <c r="D47" s="27">
        <v>3370</v>
      </c>
      <c r="E47" s="69">
        <v>0.92430060340098741</v>
      </c>
      <c r="F47" s="27">
        <v>3119</v>
      </c>
      <c r="G47" s="27">
        <v>2727</v>
      </c>
      <c r="H47" s="69">
        <v>0.7479429511793747</v>
      </c>
      <c r="I47" s="27">
        <v>2663</v>
      </c>
      <c r="J47" s="69">
        <v>0.73038946791003845</v>
      </c>
      <c r="K47" s="27">
        <v>64</v>
      </c>
      <c r="L47" s="69">
        <v>1.755348326933626E-2</v>
      </c>
      <c r="M47" s="27">
        <v>251</v>
      </c>
      <c r="N47" s="69">
        <v>6.8842567196928134E-2</v>
      </c>
      <c r="O47" s="27">
        <v>276</v>
      </c>
      <c r="P47" s="69">
        <v>7.5699396599012619E-2</v>
      </c>
      <c r="Q47" s="48" t="s">
        <v>190</v>
      </c>
      <c r="R47" s="75" t="s">
        <v>190</v>
      </c>
    </row>
    <row r="48" spans="1:18" ht="17.100000000000001" customHeight="1" x14ac:dyDescent="0.3">
      <c r="A48" s="68" t="s">
        <v>188</v>
      </c>
      <c r="B48" s="26" t="s">
        <v>48</v>
      </c>
      <c r="C48" s="27">
        <v>3429</v>
      </c>
      <c r="D48" s="27">
        <v>3083</v>
      </c>
      <c r="E48" s="69">
        <v>0.89909594634004086</v>
      </c>
      <c r="F48" s="27">
        <v>2871</v>
      </c>
      <c r="G48" s="27">
        <v>2578</v>
      </c>
      <c r="H48" s="69">
        <v>0.7518226888305628</v>
      </c>
      <c r="I48" s="27">
        <v>2338</v>
      </c>
      <c r="J48" s="69">
        <v>0.68183143773694954</v>
      </c>
      <c r="K48" s="27">
        <v>240</v>
      </c>
      <c r="L48" s="69">
        <v>6.9991251093613302E-2</v>
      </c>
      <c r="M48" s="27">
        <v>212</v>
      </c>
      <c r="N48" s="69">
        <v>6.1825605132691745E-2</v>
      </c>
      <c r="O48" s="27">
        <v>346</v>
      </c>
      <c r="P48" s="69">
        <v>0.10090405365995918</v>
      </c>
      <c r="Q48" s="50" t="s">
        <v>190</v>
      </c>
      <c r="R48" s="76" t="s">
        <v>190</v>
      </c>
    </row>
    <row r="49" spans="1:18" ht="17.100000000000001" customHeight="1" x14ac:dyDescent="0.3">
      <c r="A49" s="68" t="s">
        <v>188</v>
      </c>
      <c r="B49" s="26" t="s">
        <v>49</v>
      </c>
      <c r="C49" s="74" t="s">
        <v>190</v>
      </c>
      <c r="D49" s="74" t="s">
        <v>190</v>
      </c>
      <c r="E49" s="74" t="s">
        <v>190</v>
      </c>
      <c r="F49" s="74" t="s">
        <v>190</v>
      </c>
      <c r="G49" s="74" t="s">
        <v>190</v>
      </c>
      <c r="H49" s="74" t="s">
        <v>190</v>
      </c>
      <c r="I49" s="74" t="s">
        <v>190</v>
      </c>
      <c r="J49" s="74" t="s">
        <v>190</v>
      </c>
      <c r="K49" s="27">
        <v>0</v>
      </c>
      <c r="L49" s="69">
        <v>0</v>
      </c>
      <c r="M49" s="27">
        <v>0</v>
      </c>
      <c r="N49" s="69">
        <v>0</v>
      </c>
      <c r="O49" s="27">
        <v>0</v>
      </c>
      <c r="P49" s="69">
        <v>0</v>
      </c>
      <c r="Q49" s="41">
        <v>2</v>
      </c>
      <c r="R49" s="70" t="s">
        <v>192</v>
      </c>
    </row>
    <row r="50" spans="1:18" ht="17.100000000000001" customHeight="1" x14ac:dyDescent="0.3">
      <c r="A50" s="68" t="s">
        <v>188</v>
      </c>
      <c r="B50" s="26" t="s">
        <v>50</v>
      </c>
      <c r="C50" s="27">
        <v>924</v>
      </c>
      <c r="D50" s="27">
        <v>861</v>
      </c>
      <c r="E50" s="69">
        <v>0.93181818181818177</v>
      </c>
      <c r="F50" s="27">
        <v>812</v>
      </c>
      <c r="G50" s="27">
        <v>717</v>
      </c>
      <c r="H50" s="69">
        <v>0.77597402597402598</v>
      </c>
      <c r="I50" s="27">
        <v>688</v>
      </c>
      <c r="J50" s="69">
        <v>0.74458874458874458</v>
      </c>
      <c r="K50" s="27">
        <v>29</v>
      </c>
      <c r="L50" s="69">
        <v>3.1385281385281384E-2</v>
      </c>
      <c r="M50" s="27">
        <v>49</v>
      </c>
      <c r="N50" s="69">
        <v>5.3030303030303032E-2</v>
      </c>
      <c r="O50" s="27">
        <v>63</v>
      </c>
      <c r="P50" s="69">
        <v>6.8181818181818177E-2</v>
      </c>
      <c r="Q50" s="50" t="s">
        <v>190</v>
      </c>
      <c r="R50" s="76" t="s">
        <v>190</v>
      </c>
    </row>
    <row r="51" spans="1:18" ht="17.100000000000001" customHeight="1" x14ac:dyDescent="0.3">
      <c r="A51" s="68" t="s">
        <v>188</v>
      </c>
      <c r="B51" s="26" t="s">
        <v>51</v>
      </c>
      <c r="C51" s="27">
        <v>6674</v>
      </c>
      <c r="D51" s="27">
        <v>5980</v>
      </c>
      <c r="E51" s="69">
        <v>0.89601438417740487</v>
      </c>
      <c r="F51" s="27">
        <v>5614</v>
      </c>
      <c r="G51" s="27">
        <v>4883</v>
      </c>
      <c r="H51" s="69">
        <v>0.7316451902906802</v>
      </c>
      <c r="I51" s="27">
        <v>4696</v>
      </c>
      <c r="J51" s="69">
        <v>0.70362601138747383</v>
      </c>
      <c r="K51" s="27">
        <v>187</v>
      </c>
      <c r="L51" s="69">
        <v>2.8019178903206474E-2</v>
      </c>
      <c r="M51" s="27">
        <v>366</v>
      </c>
      <c r="N51" s="69">
        <v>5.4839676356008393E-2</v>
      </c>
      <c r="O51" s="27">
        <v>694</v>
      </c>
      <c r="P51" s="69">
        <v>0.10398561582259515</v>
      </c>
      <c r="Q51" s="48" t="s">
        <v>190</v>
      </c>
      <c r="R51" s="75" t="s">
        <v>190</v>
      </c>
    </row>
    <row r="52" spans="1:18" ht="17.100000000000001" customHeight="1" x14ac:dyDescent="0.3">
      <c r="A52" s="68" t="s">
        <v>188</v>
      </c>
      <c r="B52" s="26" t="s">
        <v>52</v>
      </c>
      <c r="C52" s="27">
        <v>5386</v>
      </c>
      <c r="D52" s="27">
        <v>4601</v>
      </c>
      <c r="E52" s="69">
        <v>0.8542517638321574</v>
      </c>
      <c r="F52" s="27">
        <v>4330</v>
      </c>
      <c r="G52" s="27">
        <v>3838</v>
      </c>
      <c r="H52" s="69">
        <v>0.71258819160787223</v>
      </c>
      <c r="I52" s="27">
        <v>3642</v>
      </c>
      <c r="J52" s="69">
        <v>0.67619754920163389</v>
      </c>
      <c r="K52" s="27">
        <v>196</v>
      </c>
      <c r="L52" s="69">
        <v>3.6390642406238398E-2</v>
      </c>
      <c r="M52" s="27">
        <v>271</v>
      </c>
      <c r="N52" s="69">
        <v>5.0315633122911249E-2</v>
      </c>
      <c r="O52" s="27">
        <v>785</v>
      </c>
      <c r="P52" s="69">
        <v>0.14574823616784255</v>
      </c>
      <c r="Q52" s="50" t="s">
        <v>190</v>
      </c>
      <c r="R52" s="76" t="s">
        <v>190</v>
      </c>
    </row>
    <row r="53" spans="1:18" ht="17.100000000000001" customHeight="1" x14ac:dyDescent="0.3">
      <c r="A53" s="68" t="s">
        <v>188</v>
      </c>
      <c r="B53" s="26" t="s">
        <v>53</v>
      </c>
      <c r="C53" s="27">
        <v>12107</v>
      </c>
      <c r="D53" s="27">
        <v>10643</v>
      </c>
      <c r="E53" s="69">
        <v>0.87907821921202611</v>
      </c>
      <c r="F53" s="27">
        <v>9900</v>
      </c>
      <c r="G53" s="27">
        <v>8823</v>
      </c>
      <c r="H53" s="69">
        <v>0.72875196167506406</v>
      </c>
      <c r="I53" s="27">
        <v>8577</v>
      </c>
      <c r="J53" s="69">
        <v>0.70843313785413398</v>
      </c>
      <c r="K53" s="27">
        <v>246</v>
      </c>
      <c r="L53" s="69">
        <v>2.0318823820930039E-2</v>
      </c>
      <c r="M53" s="27">
        <v>743</v>
      </c>
      <c r="N53" s="69">
        <v>6.1369455686792765E-2</v>
      </c>
      <c r="O53" s="27">
        <v>1464</v>
      </c>
      <c r="P53" s="69">
        <v>0.1209217807879739</v>
      </c>
      <c r="Q53" s="48" t="s">
        <v>190</v>
      </c>
      <c r="R53" s="75" t="s">
        <v>190</v>
      </c>
    </row>
    <row r="54" spans="1:18" ht="17.100000000000001" customHeight="1" x14ac:dyDescent="0.3">
      <c r="A54" s="68" t="s">
        <v>188</v>
      </c>
      <c r="B54" s="26" t="s">
        <v>54</v>
      </c>
      <c r="C54" s="27">
        <v>2107</v>
      </c>
      <c r="D54" s="27">
        <v>1820</v>
      </c>
      <c r="E54" s="69">
        <v>0.86378737541528239</v>
      </c>
      <c r="F54" s="27">
        <v>1739</v>
      </c>
      <c r="G54" s="27">
        <v>1532</v>
      </c>
      <c r="H54" s="69">
        <v>0.7271001423825344</v>
      </c>
      <c r="I54" s="27">
        <v>1463</v>
      </c>
      <c r="J54" s="69">
        <v>0.69435215946843853</v>
      </c>
      <c r="K54" s="27">
        <v>69</v>
      </c>
      <c r="L54" s="69">
        <v>3.274798291409587E-2</v>
      </c>
      <c r="M54" s="27">
        <v>81</v>
      </c>
      <c r="N54" s="69">
        <v>3.8443284290460372E-2</v>
      </c>
      <c r="O54" s="27">
        <v>287</v>
      </c>
      <c r="P54" s="69">
        <v>0.13621262458471761</v>
      </c>
      <c r="Q54" s="50" t="s">
        <v>190</v>
      </c>
      <c r="R54" s="76" t="s">
        <v>190</v>
      </c>
    </row>
    <row r="55" spans="1:18" ht="17.100000000000001" customHeight="1" x14ac:dyDescent="0.3">
      <c r="A55" s="68" t="s">
        <v>188</v>
      </c>
      <c r="B55" s="26" t="s">
        <v>55</v>
      </c>
      <c r="C55" s="27">
        <v>1395</v>
      </c>
      <c r="D55" s="27">
        <v>1341</v>
      </c>
      <c r="E55" s="69">
        <v>0.96129032258064517</v>
      </c>
      <c r="F55" s="27">
        <v>1257</v>
      </c>
      <c r="G55" s="27">
        <v>1047</v>
      </c>
      <c r="H55" s="69">
        <v>0.75053763440860211</v>
      </c>
      <c r="I55" s="27">
        <v>1014</v>
      </c>
      <c r="J55" s="69">
        <v>0.72688172043010757</v>
      </c>
      <c r="K55" s="27">
        <v>33</v>
      </c>
      <c r="L55" s="69">
        <v>2.3655913978494623E-2</v>
      </c>
      <c r="M55" s="27">
        <v>84</v>
      </c>
      <c r="N55" s="69">
        <v>6.0215053763440864E-2</v>
      </c>
      <c r="O55" s="27">
        <v>54</v>
      </c>
      <c r="P55" s="69">
        <v>3.870967741935484E-2</v>
      </c>
      <c r="Q55" s="48" t="s">
        <v>190</v>
      </c>
      <c r="R55" s="75" t="s">
        <v>190</v>
      </c>
    </row>
    <row r="56" spans="1:18" ht="17.100000000000001" customHeight="1" x14ac:dyDescent="0.3">
      <c r="A56" s="68" t="s">
        <v>188</v>
      </c>
      <c r="B56" s="26" t="s">
        <v>56</v>
      </c>
      <c r="C56" s="27">
        <v>248</v>
      </c>
      <c r="D56" s="73" t="s">
        <v>190</v>
      </c>
      <c r="E56" s="73" t="s">
        <v>190</v>
      </c>
      <c r="F56" s="27">
        <v>224</v>
      </c>
      <c r="G56" s="27">
        <v>202</v>
      </c>
      <c r="H56" s="69">
        <v>0.81451612903225812</v>
      </c>
      <c r="I56" s="73" t="s">
        <v>190</v>
      </c>
      <c r="J56" s="73" t="s">
        <v>190</v>
      </c>
      <c r="K56" s="73" t="s">
        <v>190</v>
      </c>
      <c r="L56" s="73" t="s">
        <v>190</v>
      </c>
      <c r="M56" s="73" t="s">
        <v>190</v>
      </c>
      <c r="N56" s="73" t="s">
        <v>190</v>
      </c>
      <c r="O56" s="73" t="s">
        <v>190</v>
      </c>
      <c r="P56" s="73" t="s">
        <v>190</v>
      </c>
      <c r="Q56" s="42">
        <v>1</v>
      </c>
      <c r="R56" s="70" t="s">
        <v>191</v>
      </c>
    </row>
    <row r="57" spans="1:18" ht="17.100000000000001" customHeight="1" x14ac:dyDescent="0.3">
      <c r="A57" s="68" t="s">
        <v>188</v>
      </c>
      <c r="B57" s="26" t="s">
        <v>57</v>
      </c>
      <c r="C57" s="27">
        <v>13393</v>
      </c>
      <c r="D57" s="27">
        <v>11770</v>
      </c>
      <c r="E57" s="69">
        <v>0.87881729261554542</v>
      </c>
      <c r="F57" s="27">
        <v>11009</v>
      </c>
      <c r="G57" s="27">
        <v>9704</v>
      </c>
      <c r="H57" s="69">
        <v>0.72455760471888297</v>
      </c>
      <c r="I57" s="27">
        <v>9309</v>
      </c>
      <c r="J57" s="69">
        <v>0.69506458597774956</v>
      </c>
      <c r="K57" s="27">
        <v>395</v>
      </c>
      <c r="L57" s="69">
        <v>2.9493018741133428E-2</v>
      </c>
      <c r="M57" s="27">
        <v>761</v>
      </c>
      <c r="N57" s="69">
        <v>5.6820727245576047E-2</v>
      </c>
      <c r="O57" s="27">
        <v>1623</v>
      </c>
      <c r="P57" s="69">
        <v>0.12118270738445457</v>
      </c>
      <c r="Q57" s="48" t="s">
        <v>190</v>
      </c>
      <c r="R57" s="75" t="s">
        <v>190</v>
      </c>
    </row>
    <row r="58" spans="1:18" ht="17.100000000000001" customHeight="1" x14ac:dyDescent="0.3">
      <c r="A58" s="68" t="s">
        <v>188</v>
      </c>
      <c r="B58" s="26" t="s">
        <v>58</v>
      </c>
      <c r="C58" s="27">
        <v>698</v>
      </c>
      <c r="D58" s="27">
        <v>606</v>
      </c>
      <c r="E58" s="69">
        <v>0.86819484240687683</v>
      </c>
      <c r="F58" s="27">
        <v>560</v>
      </c>
      <c r="G58" s="27">
        <v>541</v>
      </c>
      <c r="H58" s="69">
        <v>0.77507163323782235</v>
      </c>
      <c r="I58" s="27">
        <v>526</v>
      </c>
      <c r="J58" s="69">
        <v>0.75358166189111753</v>
      </c>
      <c r="K58" s="27">
        <v>15</v>
      </c>
      <c r="L58" s="69">
        <v>2.148997134670487E-2</v>
      </c>
      <c r="M58" s="27">
        <v>46</v>
      </c>
      <c r="N58" s="69">
        <v>6.5902578796561598E-2</v>
      </c>
      <c r="O58" s="27">
        <v>92</v>
      </c>
      <c r="P58" s="69">
        <v>0.1318051575931232</v>
      </c>
      <c r="Q58" s="50" t="s">
        <v>190</v>
      </c>
      <c r="R58" s="76" t="s">
        <v>190</v>
      </c>
    </row>
    <row r="59" spans="1:18" ht="17.100000000000001" customHeight="1" x14ac:dyDescent="0.3">
      <c r="A59" s="68" t="s">
        <v>188</v>
      </c>
      <c r="B59" s="26" t="s">
        <v>59</v>
      </c>
      <c r="C59" s="27">
        <v>14083</v>
      </c>
      <c r="D59" s="27">
        <v>12666</v>
      </c>
      <c r="E59" s="69">
        <v>0.89938223389902716</v>
      </c>
      <c r="F59" s="27">
        <v>11441</v>
      </c>
      <c r="G59" s="27">
        <v>9887</v>
      </c>
      <c r="H59" s="69">
        <v>0.7020521195767947</v>
      </c>
      <c r="I59" s="27">
        <v>9690</v>
      </c>
      <c r="J59" s="69">
        <v>0.68806362280764044</v>
      </c>
      <c r="K59" s="27">
        <v>197</v>
      </c>
      <c r="L59" s="69">
        <v>1.3988496769154299E-2</v>
      </c>
      <c r="M59" s="27">
        <v>1225</v>
      </c>
      <c r="N59" s="69">
        <v>8.6984307320883331E-2</v>
      </c>
      <c r="O59" s="27">
        <v>1417</v>
      </c>
      <c r="P59" s="69">
        <v>0.10061776610097281</v>
      </c>
      <c r="Q59" s="48" t="s">
        <v>190</v>
      </c>
      <c r="R59" s="75" t="s">
        <v>190</v>
      </c>
    </row>
    <row r="60" spans="1:18" ht="17.100000000000001" customHeight="1" x14ac:dyDescent="0.3">
      <c r="A60" s="68" t="s">
        <v>188</v>
      </c>
      <c r="B60" s="26" t="s">
        <v>60</v>
      </c>
      <c r="C60" s="27">
        <v>3178</v>
      </c>
      <c r="D60" s="27">
        <v>2956</v>
      </c>
      <c r="E60" s="69">
        <v>0.93014474512271872</v>
      </c>
      <c r="F60" s="27">
        <v>2737</v>
      </c>
      <c r="G60" s="27">
        <v>2312</v>
      </c>
      <c r="H60" s="69">
        <v>0.7275015733165513</v>
      </c>
      <c r="I60" s="27">
        <v>2217</v>
      </c>
      <c r="J60" s="69">
        <v>0.69760855884203898</v>
      </c>
      <c r="K60" s="27">
        <v>95</v>
      </c>
      <c r="L60" s="69">
        <v>2.9893014474512272E-2</v>
      </c>
      <c r="M60" s="27">
        <v>219</v>
      </c>
      <c r="N60" s="69">
        <v>6.8911264946507234E-2</v>
      </c>
      <c r="O60" s="27">
        <v>222</v>
      </c>
      <c r="P60" s="69">
        <v>6.9855254877281309E-2</v>
      </c>
      <c r="Q60" s="50" t="s">
        <v>190</v>
      </c>
      <c r="R60" s="76" t="s">
        <v>190</v>
      </c>
    </row>
    <row r="61" spans="1:18" ht="17.100000000000001" customHeight="1" x14ac:dyDescent="0.3">
      <c r="A61" s="68" t="s">
        <v>188</v>
      </c>
      <c r="B61" s="26" t="s">
        <v>61</v>
      </c>
      <c r="C61" s="27">
        <v>1903</v>
      </c>
      <c r="D61" s="27">
        <v>1706</v>
      </c>
      <c r="E61" s="69">
        <v>0.89647924330005258</v>
      </c>
      <c r="F61" s="27">
        <v>1591</v>
      </c>
      <c r="G61" s="27">
        <v>1480</v>
      </c>
      <c r="H61" s="69">
        <v>0.77771939043615346</v>
      </c>
      <c r="I61" s="74" t="s">
        <v>190</v>
      </c>
      <c r="J61" s="74" t="s">
        <v>190</v>
      </c>
      <c r="K61" s="74" t="s">
        <v>190</v>
      </c>
      <c r="L61" s="74" t="s">
        <v>190</v>
      </c>
      <c r="M61" s="27">
        <v>115</v>
      </c>
      <c r="N61" s="69">
        <v>6.0430898581187602E-2</v>
      </c>
      <c r="O61" s="27">
        <v>197</v>
      </c>
      <c r="P61" s="69">
        <v>0.10352075669994745</v>
      </c>
      <c r="Q61" s="41">
        <v>2</v>
      </c>
      <c r="R61" s="70" t="s">
        <v>192</v>
      </c>
    </row>
    <row r="62" spans="1:18" ht="17.100000000000001" customHeight="1" x14ac:dyDescent="0.3">
      <c r="A62" s="71" t="s">
        <v>188</v>
      </c>
      <c r="B62" s="32" t="s">
        <v>62</v>
      </c>
      <c r="C62" s="33">
        <v>722421</v>
      </c>
      <c r="D62" s="33">
        <v>651259</v>
      </c>
      <c r="E62" s="72">
        <v>0.90149511157621387</v>
      </c>
      <c r="F62" s="33">
        <v>602480</v>
      </c>
      <c r="G62" s="33">
        <v>526707</v>
      </c>
      <c r="H62" s="72">
        <v>0.72908594849817487</v>
      </c>
      <c r="I62" s="33">
        <v>509123</v>
      </c>
      <c r="J62" s="72">
        <v>0.70474557079597633</v>
      </c>
      <c r="K62" s="33">
        <v>17584</v>
      </c>
      <c r="L62" s="72">
        <v>2.434037770219858E-2</v>
      </c>
      <c r="M62" s="33">
        <v>48779</v>
      </c>
      <c r="N62" s="72">
        <v>6.7521569832549158E-2</v>
      </c>
      <c r="O62" s="33">
        <v>71162</v>
      </c>
      <c r="P62" s="72">
        <v>9.850488842378613E-2</v>
      </c>
      <c r="Q62" s="50" t="s">
        <v>190</v>
      </c>
      <c r="R62" s="77" t="s">
        <v>190</v>
      </c>
    </row>
    <row r="63" spans="1:18" ht="17.100000000000001" customHeight="1" x14ac:dyDescent="0.3">
      <c r="A63" s="40" t="s">
        <v>106</v>
      </c>
    </row>
  </sheetData>
  <sheetProtection sheet="1" objects="1" scenarios="1" selectLockedCells="1"/>
  <conditionalFormatting sqref="A4:Q62">
    <cfRule type="expression" dxfId="28" priority="3">
      <formula>MOD(ROW(),2)=0</formula>
    </cfRule>
  </conditionalFormatting>
  <conditionalFormatting sqref="R4:R62">
    <cfRule type="expression" dxfId="2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7" width="13.7109375" style="2" bestFit="1" customWidth="1"/>
    <col min="8" max="8" width="17.7109375" style="2" bestFit="1" customWidth="1"/>
    <col min="9" max="9" width="15.7109375" style="2" bestFit="1" customWidth="1"/>
    <col min="10" max="10" width="17.7109375" style="2" bestFit="1" customWidth="1"/>
    <col min="11" max="11" width="16.7109375" style="2" bestFit="1" customWidth="1"/>
    <col min="12" max="12" width="17.7109375" style="2" bestFit="1" customWidth="1"/>
    <col min="13" max="13" width="23.7109375" style="2" bestFit="1" customWidth="1"/>
    <col min="14" max="14" width="24.7109375" style="2" bestFit="1" customWidth="1"/>
    <col min="15" max="15" width="13.7109375" style="2" bestFit="1" customWidth="1"/>
    <col min="16" max="16" width="14.7109375" style="2" bestFit="1" customWidth="1"/>
    <col min="17" max="17" width="14.42578125" style="18" customWidth="1"/>
    <col min="18" max="18" width="42.5703125" style="23" bestFit="1" customWidth="1"/>
    <col min="19" max="16384" width="11.42578125" style="2" hidden="1"/>
  </cols>
  <sheetData>
    <row r="1" spans="1:18" ht="17.100000000000001" customHeight="1" x14ac:dyDescent="0.3">
      <c r="A1" s="13" t="s">
        <v>176</v>
      </c>
    </row>
    <row r="2" spans="1:18" s="1" customFormat="1" ht="23.1" customHeight="1" x14ac:dyDescent="0.45">
      <c r="A2" s="15" t="s">
        <v>92</v>
      </c>
      <c r="Q2" s="19"/>
      <c r="R2" s="24"/>
    </row>
    <row r="3" spans="1:18" s="7" customFormat="1" ht="86.25" x14ac:dyDescent="0.2">
      <c r="A3" s="62" t="s">
        <v>0</v>
      </c>
      <c r="B3" s="63" t="s">
        <v>123</v>
      </c>
      <c r="C3" s="63" t="s">
        <v>142</v>
      </c>
      <c r="D3" s="63" t="s">
        <v>143</v>
      </c>
      <c r="E3" s="63" t="s">
        <v>144</v>
      </c>
      <c r="F3" s="63" t="s">
        <v>145</v>
      </c>
      <c r="G3" s="63" t="s">
        <v>146</v>
      </c>
      <c r="H3" s="63" t="s">
        <v>147</v>
      </c>
      <c r="I3" s="63" t="s">
        <v>148</v>
      </c>
      <c r="J3" s="63" t="s">
        <v>149</v>
      </c>
      <c r="K3" s="63" t="s">
        <v>150</v>
      </c>
      <c r="L3" s="63" t="s">
        <v>151</v>
      </c>
      <c r="M3" s="63" t="s">
        <v>152</v>
      </c>
      <c r="N3" s="63" t="s">
        <v>153</v>
      </c>
      <c r="O3" s="63" t="s">
        <v>154</v>
      </c>
      <c r="P3" s="63" t="s">
        <v>155</v>
      </c>
      <c r="Q3" s="78" t="s">
        <v>2</v>
      </c>
      <c r="R3" s="67" t="s">
        <v>3</v>
      </c>
    </row>
    <row r="4" spans="1:18" ht="17.100000000000001" customHeight="1" x14ac:dyDescent="0.3">
      <c r="A4" s="68" t="s">
        <v>188</v>
      </c>
      <c r="B4" s="26" t="s">
        <v>4</v>
      </c>
      <c r="C4" s="79">
        <v>5085</v>
      </c>
      <c r="D4" s="79">
        <v>3719</v>
      </c>
      <c r="E4" s="69">
        <v>0.73136676499508357</v>
      </c>
      <c r="F4" s="79">
        <v>3327</v>
      </c>
      <c r="G4" s="79">
        <v>2511</v>
      </c>
      <c r="H4" s="69">
        <v>0.49380530973451325</v>
      </c>
      <c r="I4" s="79">
        <v>2222</v>
      </c>
      <c r="J4" s="69">
        <v>0.43697148475909536</v>
      </c>
      <c r="K4" s="79">
        <v>289</v>
      </c>
      <c r="L4" s="69">
        <v>5.6833824975417897E-2</v>
      </c>
      <c r="M4" s="79">
        <v>392</v>
      </c>
      <c r="N4" s="69">
        <v>7.7089478859390367E-2</v>
      </c>
      <c r="O4" s="79">
        <v>1366</v>
      </c>
      <c r="P4" s="69">
        <v>0.26863323500491643</v>
      </c>
      <c r="Q4" s="83" t="s">
        <v>190</v>
      </c>
      <c r="R4" s="76" t="s">
        <v>190</v>
      </c>
    </row>
    <row r="5" spans="1:18" ht="17.100000000000001" customHeight="1" x14ac:dyDescent="0.3">
      <c r="A5" s="68" t="s">
        <v>188</v>
      </c>
      <c r="B5" s="26" t="s">
        <v>5</v>
      </c>
      <c r="C5" s="74" t="s">
        <v>190</v>
      </c>
      <c r="D5" s="74" t="s">
        <v>190</v>
      </c>
      <c r="E5" s="74" t="s">
        <v>190</v>
      </c>
      <c r="F5" s="74" t="s">
        <v>190</v>
      </c>
      <c r="G5" s="74" t="s">
        <v>190</v>
      </c>
      <c r="H5" s="74" t="s">
        <v>190</v>
      </c>
      <c r="I5" s="74" t="s">
        <v>190</v>
      </c>
      <c r="J5" s="74" t="s">
        <v>190</v>
      </c>
      <c r="K5" s="79">
        <v>0</v>
      </c>
      <c r="L5" s="69">
        <v>0</v>
      </c>
      <c r="M5" s="79">
        <v>0</v>
      </c>
      <c r="N5" s="69">
        <v>0</v>
      </c>
      <c r="O5" s="79">
        <v>0</v>
      </c>
      <c r="P5" s="74" t="s">
        <v>190</v>
      </c>
      <c r="Q5" s="42">
        <v>1</v>
      </c>
      <c r="R5" s="70" t="s">
        <v>191</v>
      </c>
    </row>
    <row r="6" spans="1:18" ht="17.100000000000001" customHeight="1" x14ac:dyDescent="0.3">
      <c r="A6" s="68" t="s">
        <v>188</v>
      </c>
      <c r="B6" s="26" t="s">
        <v>6</v>
      </c>
      <c r="C6" s="79">
        <v>140</v>
      </c>
      <c r="D6" s="79">
        <v>129</v>
      </c>
      <c r="E6" s="69">
        <v>0.92142857142857137</v>
      </c>
      <c r="F6" s="79">
        <v>99</v>
      </c>
      <c r="G6" s="79">
        <v>72</v>
      </c>
      <c r="H6" s="69">
        <v>0.51428571428571423</v>
      </c>
      <c r="I6" s="73" t="s">
        <v>190</v>
      </c>
      <c r="J6" s="73" t="s">
        <v>190</v>
      </c>
      <c r="K6" s="73" t="s">
        <v>190</v>
      </c>
      <c r="L6" s="73" t="s">
        <v>190</v>
      </c>
      <c r="M6" s="79">
        <v>30</v>
      </c>
      <c r="N6" s="69">
        <v>0.21428571428571427</v>
      </c>
      <c r="O6" s="79">
        <v>11</v>
      </c>
      <c r="P6" s="69">
        <v>7.857142857142857E-2</v>
      </c>
      <c r="Q6" s="42">
        <v>1</v>
      </c>
      <c r="R6" s="70" t="s">
        <v>191</v>
      </c>
    </row>
    <row r="7" spans="1:18" ht="17.100000000000001" customHeight="1" x14ac:dyDescent="0.3">
      <c r="A7" s="68" t="s">
        <v>188</v>
      </c>
      <c r="B7" s="26" t="s">
        <v>7</v>
      </c>
      <c r="C7" s="79">
        <v>513</v>
      </c>
      <c r="D7" s="79">
        <v>415</v>
      </c>
      <c r="E7" s="69">
        <v>0.80896686159844056</v>
      </c>
      <c r="F7" s="79">
        <v>363</v>
      </c>
      <c r="G7" s="79">
        <v>286</v>
      </c>
      <c r="H7" s="69">
        <v>0.55750487329434695</v>
      </c>
      <c r="I7" s="79">
        <v>236</v>
      </c>
      <c r="J7" s="69">
        <v>0.4600389863547758</v>
      </c>
      <c r="K7" s="79">
        <v>50</v>
      </c>
      <c r="L7" s="69">
        <v>9.7465886939571145E-2</v>
      </c>
      <c r="M7" s="79">
        <v>52</v>
      </c>
      <c r="N7" s="69">
        <v>0.10136452241715399</v>
      </c>
      <c r="O7" s="79">
        <v>98</v>
      </c>
      <c r="P7" s="69">
        <v>0.19103313840155944</v>
      </c>
      <c r="Q7" s="82" t="s">
        <v>190</v>
      </c>
      <c r="R7" s="75" t="s">
        <v>190</v>
      </c>
    </row>
    <row r="8" spans="1:18" ht="17.100000000000001" customHeight="1" x14ac:dyDescent="0.3">
      <c r="A8" s="68" t="s">
        <v>188</v>
      </c>
      <c r="B8" s="26" t="s">
        <v>8</v>
      </c>
      <c r="C8" s="79">
        <v>192</v>
      </c>
      <c r="D8" s="79">
        <v>174</v>
      </c>
      <c r="E8" s="69">
        <v>0.90625</v>
      </c>
      <c r="F8" s="79">
        <v>153</v>
      </c>
      <c r="G8" s="79">
        <v>115</v>
      </c>
      <c r="H8" s="69">
        <v>0.59895833333333337</v>
      </c>
      <c r="I8" s="79">
        <v>67</v>
      </c>
      <c r="J8" s="69">
        <v>0.34895833333333331</v>
      </c>
      <c r="K8" s="79">
        <v>48</v>
      </c>
      <c r="L8" s="69">
        <v>0.25</v>
      </c>
      <c r="M8" s="79">
        <v>21</v>
      </c>
      <c r="N8" s="69">
        <v>0.109375</v>
      </c>
      <c r="O8" s="79">
        <v>18</v>
      </c>
      <c r="P8" s="69">
        <v>9.375E-2</v>
      </c>
      <c r="Q8" s="83" t="s">
        <v>190</v>
      </c>
      <c r="R8" s="76" t="s">
        <v>190</v>
      </c>
    </row>
    <row r="9" spans="1:18" ht="17.100000000000001" customHeight="1" x14ac:dyDescent="0.3">
      <c r="A9" s="68" t="s">
        <v>188</v>
      </c>
      <c r="B9" s="26" t="s">
        <v>9</v>
      </c>
      <c r="C9" s="79">
        <v>146</v>
      </c>
      <c r="D9" s="79">
        <v>131</v>
      </c>
      <c r="E9" s="69">
        <v>0.89726027397260277</v>
      </c>
      <c r="F9" s="79">
        <v>110</v>
      </c>
      <c r="G9" s="79">
        <v>64</v>
      </c>
      <c r="H9" s="69">
        <v>0.43835616438356162</v>
      </c>
      <c r="I9" s="79"/>
      <c r="J9" s="69"/>
      <c r="K9" s="79"/>
      <c r="L9" s="69"/>
      <c r="M9" s="79">
        <v>21</v>
      </c>
      <c r="N9" s="69">
        <v>0.14383561643835616</v>
      </c>
      <c r="O9" s="79">
        <v>15</v>
      </c>
      <c r="P9" s="69">
        <v>0.10273972602739725</v>
      </c>
      <c r="Q9" s="82" t="s">
        <v>190</v>
      </c>
      <c r="R9" s="75" t="s">
        <v>190</v>
      </c>
    </row>
    <row r="10" spans="1:18" ht="17.100000000000001" customHeight="1" x14ac:dyDescent="0.3">
      <c r="A10" s="68" t="s">
        <v>188</v>
      </c>
      <c r="B10" s="58" t="s">
        <v>10</v>
      </c>
      <c r="C10" s="79">
        <v>3347</v>
      </c>
      <c r="D10" s="79">
        <v>2957</v>
      </c>
      <c r="E10" s="69">
        <v>0.88347774126083056</v>
      </c>
      <c r="F10" s="79">
        <v>2651</v>
      </c>
      <c r="G10" s="79">
        <v>1682</v>
      </c>
      <c r="H10" s="69">
        <v>0.50253958769046903</v>
      </c>
      <c r="I10" s="79">
        <v>1620</v>
      </c>
      <c r="J10" s="69">
        <v>0.48401553630116523</v>
      </c>
      <c r="K10" s="79">
        <v>62</v>
      </c>
      <c r="L10" s="69">
        <v>1.8524051389303853E-2</v>
      </c>
      <c r="M10" s="79">
        <v>306</v>
      </c>
      <c r="N10" s="69">
        <v>9.1425156856886763E-2</v>
      </c>
      <c r="O10" s="79">
        <v>390</v>
      </c>
      <c r="P10" s="69">
        <v>0.11652225873916941</v>
      </c>
      <c r="Q10" s="83" t="s">
        <v>190</v>
      </c>
      <c r="R10" s="76" t="s">
        <v>190</v>
      </c>
    </row>
    <row r="11" spans="1:18" ht="17.100000000000001" customHeight="1" x14ac:dyDescent="0.3">
      <c r="A11" s="68" t="s">
        <v>188</v>
      </c>
      <c r="B11" s="26" t="s">
        <v>11</v>
      </c>
      <c r="C11" s="79">
        <v>153</v>
      </c>
      <c r="D11" s="79">
        <v>136</v>
      </c>
      <c r="E11" s="69">
        <v>0.88888888888888884</v>
      </c>
      <c r="F11" s="79">
        <v>121</v>
      </c>
      <c r="G11" s="79">
        <v>65</v>
      </c>
      <c r="H11" s="69">
        <v>0.42483660130718953</v>
      </c>
      <c r="I11" s="79">
        <v>54</v>
      </c>
      <c r="J11" s="69">
        <v>0.35294117647058826</v>
      </c>
      <c r="K11" s="79">
        <v>11</v>
      </c>
      <c r="L11" s="69">
        <v>7.1895424836601302E-2</v>
      </c>
      <c r="M11" s="79">
        <v>15</v>
      </c>
      <c r="N11" s="69">
        <v>9.8039215686274508E-2</v>
      </c>
      <c r="O11" s="79">
        <v>17</v>
      </c>
      <c r="P11" s="69">
        <v>0.1111111111111111</v>
      </c>
      <c r="Q11" s="82" t="s">
        <v>190</v>
      </c>
      <c r="R11" s="75" t="s">
        <v>190</v>
      </c>
    </row>
    <row r="12" spans="1:18" ht="17.100000000000001" customHeight="1" x14ac:dyDescent="0.3">
      <c r="A12" s="68" t="s">
        <v>188</v>
      </c>
      <c r="B12" s="26" t="s">
        <v>12</v>
      </c>
      <c r="C12" s="79">
        <v>309</v>
      </c>
      <c r="D12" s="79">
        <v>244</v>
      </c>
      <c r="E12" s="69">
        <v>0.78964401294498376</v>
      </c>
      <c r="F12" s="79">
        <v>213</v>
      </c>
      <c r="G12" s="79">
        <v>164</v>
      </c>
      <c r="H12" s="69">
        <v>0.53074433656957931</v>
      </c>
      <c r="I12" s="79">
        <v>82</v>
      </c>
      <c r="J12" s="69">
        <v>0.26537216828478966</v>
      </c>
      <c r="K12" s="79">
        <v>82</v>
      </c>
      <c r="L12" s="69">
        <v>0.26537216828478966</v>
      </c>
      <c r="M12" s="79">
        <v>31</v>
      </c>
      <c r="N12" s="69">
        <v>0.10032362459546926</v>
      </c>
      <c r="O12" s="79">
        <v>65</v>
      </c>
      <c r="P12" s="69">
        <v>0.21035598705501618</v>
      </c>
      <c r="Q12" s="83" t="s">
        <v>190</v>
      </c>
      <c r="R12" s="76" t="s">
        <v>190</v>
      </c>
    </row>
    <row r="13" spans="1:18" ht="17.100000000000001" customHeight="1" x14ac:dyDescent="0.3">
      <c r="A13" s="68" t="s">
        <v>188</v>
      </c>
      <c r="B13" s="26" t="s">
        <v>13</v>
      </c>
      <c r="C13" s="79">
        <v>3715</v>
      </c>
      <c r="D13" s="79">
        <v>2844</v>
      </c>
      <c r="E13" s="69">
        <v>0.76554508748317629</v>
      </c>
      <c r="F13" s="79">
        <v>2436</v>
      </c>
      <c r="G13" s="79">
        <v>1724</v>
      </c>
      <c r="H13" s="69">
        <v>0.46406460296096902</v>
      </c>
      <c r="I13" s="79">
        <v>1679</v>
      </c>
      <c r="J13" s="69">
        <v>0.45195154777927321</v>
      </c>
      <c r="K13" s="79">
        <v>45</v>
      </c>
      <c r="L13" s="69">
        <v>1.2113055181695828E-2</v>
      </c>
      <c r="M13" s="79">
        <v>408</v>
      </c>
      <c r="N13" s="69">
        <v>0.1098250336473755</v>
      </c>
      <c r="O13" s="79">
        <v>871</v>
      </c>
      <c r="P13" s="69">
        <v>0.23445491251682368</v>
      </c>
      <c r="Q13" s="82" t="s">
        <v>190</v>
      </c>
      <c r="R13" s="75" t="s">
        <v>190</v>
      </c>
    </row>
    <row r="14" spans="1:18" ht="17.100000000000001" customHeight="1" x14ac:dyDescent="0.3">
      <c r="A14" s="68" t="s">
        <v>188</v>
      </c>
      <c r="B14" s="26" t="s">
        <v>14</v>
      </c>
      <c r="C14" s="79">
        <v>145</v>
      </c>
      <c r="D14" s="79">
        <v>125</v>
      </c>
      <c r="E14" s="69">
        <v>0.86206896551724133</v>
      </c>
      <c r="F14" s="79">
        <v>108</v>
      </c>
      <c r="G14" s="79">
        <v>55</v>
      </c>
      <c r="H14" s="69">
        <v>0.37931034482758619</v>
      </c>
      <c r="I14" s="73" t="s">
        <v>190</v>
      </c>
      <c r="J14" s="73" t="s">
        <v>190</v>
      </c>
      <c r="K14" s="73" t="s">
        <v>190</v>
      </c>
      <c r="L14" s="73" t="s">
        <v>190</v>
      </c>
      <c r="M14" s="79">
        <v>17</v>
      </c>
      <c r="N14" s="69">
        <v>0.11724137931034483</v>
      </c>
      <c r="O14" s="79">
        <v>20</v>
      </c>
      <c r="P14" s="69">
        <v>0.13793103448275862</v>
      </c>
      <c r="Q14" s="42">
        <v>1</v>
      </c>
      <c r="R14" s="70" t="s">
        <v>191</v>
      </c>
    </row>
    <row r="15" spans="1:18" ht="17.100000000000001" customHeight="1" x14ac:dyDescent="0.3">
      <c r="A15" s="68" t="s">
        <v>188</v>
      </c>
      <c r="B15" s="26" t="s">
        <v>15</v>
      </c>
      <c r="C15" s="79">
        <v>501</v>
      </c>
      <c r="D15" s="79">
        <v>387</v>
      </c>
      <c r="E15" s="69">
        <v>0.77245508982035926</v>
      </c>
      <c r="F15" s="79">
        <v>320</v>
      </c>
      <c r="G15" s="79">
        <v>211</v>
      </c>
      <c r="H15" s="69">
        <v>0.42115768463073855</v>
      </c>
      <c r="I15" s="79">
        <v>153</v>
      </c>
      <c r="J15" s="69">
        <v>0.30538922155688625</v>
      </c>
      <c r="K15" s="79">
        <v>58</v>
      </c>
      <c r="L15" s="69">
        <v>0.1157684630738523</v>
      </c>
      <c r="M15" s="79">
        <v>67</v>
      </c>
      <c r="N15" s="69">
        <v>0.13373253493013973</v>
      </c>
      <c r="O15" s="79">
        <v>114</v>
      </c>
      <c r="P15" s="69">
        <v>0.22754491017964071</v>
      </c>
      <c r="Q15" s="82" t="s">
        <v>190</v>
      </c>
      <c r="R15" s="75" t="s">
        <v>190</v>
      </c>
    </row>
    <row r="16" spans="1:18" ht="17.100000000000001" customHeight="1" x14ac:dyDescent="0.3">
      <c r="A16" s="68" t="s">
        <v>188</v>
      </c>
      <c r="B16" s="26" t="s">
        <v>16</v>
      </c>
      <c r="C16" s="79">
        <v>1218</v>
      </c>
      <c r="D16" s="79">
        <v>1176</v>
      </c>
      <c r="E16" s="69">
        <v>0.96551724137931039</v>
      </c>
      <c r="F16" s="79">
        <v>1043</v>
      </c>
      <c r="G16" s="79">
        <v>671</v>
      </c>
      <c r="H16" s="69">
        <v>0.55090311986863716</v>
      </c>
      <c r="I16" s="79">
        <v>634</v>
      </c>
      <c r="J16" s="69">
        <v>0.52052545155993435</v>
      </c>
      <c r="K16" s="79">
        <v>37</v>
      </c>
      <c r="L16" s="69">
        <v>3.0377668308702793E-2</v>
      </c>
      <c r="M16" s="79">
        <v>133</v>
      </c>
      <c r="N16" s="69">
        <v>0.10919540229885058</v>
      </c>
      <c r="O16" s="79">
        <v>42</v>
      </c>
      <c r="P16" s="69">
        <v>3.4482758620689655E-2</v>
      </c>
      <c r="Q16" s="83" t="s">
        <v>190</v>
      </c>
      <c r="R16" s="76" t="s">
        <v>190</v>
      </c>
    </row>
    <row r="17" spans="1:18" ht="17.100000000000001" customHeight="1" x14ac:dyDescent="0.3">
      <c r="A17" s="68" t="s">
        <v>188</v>
      </c>
      <c r="B17" s="26" t="s">
        <v>17</v>
      </c>
      <c r="C17" s="79">
        <v>64</v>
      </c>
      <c r="D17" s="74" t="s">
        <v>190</v>
      </c>
      <c r="E17" s="74" t="s">
        <v>190</v>
      </c>
      <c r="F17" s="79">
        <v>54</v>
      </c>
      <c r="G17" s="79">
        <v>38</v>
      </c>
      <c r="H17" s="69">
        <v>0.59375</v>
      </c>
      <c r="I17" s="74" t="s">
        <v>190</v>
      </c>
      <c r="J17" s="74" t="s">
        <v>190</v>
      </c>
      <c r="K17" s="74" t="s">
        <v>190</v>
      </c>
      <c r="L17" s="74" t="s">
        <v>190</v>
      </c>
      <c r="M17" s="74" t="s">
        <v>190</v>
      </c>
      <c r="N17" s="74" t="s">
        <v>190</v>
      </c>
      <c r="O17" s="74" t="s">
        <v>190</v>
      </c>
      <c r="P17" s="74" t="s">
        <v>190</v>
      </c>
      <c r="Q17" s="42">
        <v>1</v>
      </c>
      <c r="R17" s="70" t="s">
        <v>191</v>
      </c>
    </row>
    <row r="18" spans="1:18" ht="17.100000000000001" customHeight="1" x14ac:dyDescent="0.3">
      <c r="A18" s="68" t="s">
        <v>188</v>
      </c>
      <c r="B18" s="26" t="s">
        <v>18</v>
      </c>
      <c r="C18" s="79">
        <v>3100</v>
      </c>
      <c r="D18" s="79">
        <v>2885</v>
      </c>
      <c r="E18" s="69">
        <v>0.9306451612903226</v>
      </c>
      <c r="F18" s="79">
        <v>2591</v>
      </c>
      <c r="G18" s="79">
        <v>1688</v>
      </c>
      <c r="H18" s="69">
        <v>0.5445161290322581</v>
      </c>
      <c r="I18" s="79">
        <v>1634</v>
      </c>
      <c r="J18" s="69">
        <v>0.52709677419354839</v>
      </c>
      <c r="K18" s="79">
        <v>54</v>
      </c>
      <c r="L18" s="69">
        <v>1.7419354838709676E-2</v>
      </c>
      <c r="M18" s="79">
        <v>294</v>
      </c>
      <c r="N18" s="69">
        <v>9.483870967741935E-2</v>
      </c>
      <c r="O18" s="79">
        <v>215</v>
      </c>
      <c r="P18" s="69">
        <v>6.9354838709677416E-2</v>
      </c>
      <c r="Q18" s="83" t="s">
        <v>190</v>
      </c>
      <c r="R18" s="76" t="s">
        <v>190</v>
      </c>
    </row>
    <row r="19" spans="1:18" ht="17.100000000000001" customHeight="1" x14ac:dyDescent="0.3">
      <c r="A19" s="68" t="s">
        <v>188</v>
      </c>
      <c r="B19" s="26" t="s">
        <v>19</v>
      </c>
      <c r="C19" s="79">
        <v>416</v>
      </c>
      <c r="D19" s="79">
        <v>365</v>
      </c>
      <c r="E19" s="69">
        <v>0.87740384615384615</v>
      </c>
      <c r="F19" s="79">
        <v>334</v>
      </c>
      <c r="G19" s="79">
        <v>246</v>
      </c>
      <c r="H19" s="69">
        <v>0.59134615384615385</v>
      </c>
      <c r="I19" s="79">
        <v>239</v>
      </c>
      <c r="J19" s="69">
        <v>0.57451923076923073</v>
      </c>
      <c r="K19" s="79">
        <v>7</v>
      </c>
      <c r="L19" s="69">
        <v>1.6826923076923076E-2</v>
      </c>
      <c r="M19" s="79">
        <v>31</v>
      </c>
      <c r="N19" s="69">
        <v>7.4519230769230768E-2</v>
      </c>
      <c r="O19" s="79">
        <v>51</v>
      </c>
      <c r="P19" s="69">
        <v>0.12259615384615384</v>
      </c>
      <c r="Q19" s="82" t="s">
        <v>190</v>
      </c>
      <c r="R19" s="75" t="s">
        <v>190</v>
      </c>
    </row>
    <row r="20" spans="1:18" ht="17.100000000000001" customHeight="1" x14ac:dyDescent="0.3">
      <c r="A20" s="68" t="s">
        <v>188</v>
      </c>
      <c r="B20" s="26" t="s">
        <v>20</v>
      </c>
      <c r="C20" s="79">
        <v>488</v>
      </c>
      <c r="D20" s="79">
        <v>453</v>
      </c>
      <c r="E20" s="69">
        <v>0.92827868852459017</v>
      </c>
      <c r="F20" s="79">
        <v>401</v>
      </c>
      <c r="G20" s="79">
        <v>264</v>
      </c>
      <c r="H20" s="69">
        <v>0.54098360655737709</v>
      </c>
      <c r="I20" s="79">
        <v>148</v>
      </c>
      <c r="J20" s="69">
        <v>0.30327868852459017</v>
      </c>
      <c r="K20" s="79">
        <v>116</v>
      </c>
      <c r="L20" s="69">
        <v>0.23770491803278687</v>
      </c>
      <c r="M20" s="79">
        <v>52</v>
      </c>
      <c r="N20" s="69">
        <v>0.10655737704918032</v>
      </c>
      <c r="O20" s="79">
        <v>35</v>
      </c>
      <c r="P20" s="69">
        <v>7.1721311475409832E-2</v>
      </c>
      <c r="Q20" s="83" t="s">
        <v>190</v>
      </c>
      <c r="R20" s="76" t="s">
        <v>190</v>
      </c>
    </row>
    <row r="21" spans="1:18" ht="17.100000000000001" customHeight="1" x14ac:dyDescent="0.3">
      <c r="A21" s="68" t="s">
        <v>188</v>
      </c>
      <c r="B21" s="26" t="s">
        <v>21</v>
      </c>
      <c r="C21" s="79">
        <v>68</v>
      </c>
      <c r="D21" s="79">
        <v>51</v>
      </c>
      <c r="E21" s="69">
        <v>0.75</v>
      </c>
      <c r="F21" s="79">
        <v>43</v>
      </c>
      <c r="G21" s="79">
        <v>26</v>
      </c>
      <c r="H21" s="69">
        <v>0.38235294117647056</v>
      </c>
      <c r="I21" s="74" t="s">
        <v>190</v>
      </c>
      <c r="J21" s="74" t="s">
        <v>190</v>
      </c>
      <c r="K21" s="74" t="s">
        <v>190</v>
      </c>
      <c r="L21" s="74" t="s">
        <v>190</v>
      </c>
      <c r="M21" s="79">
        <v>8</v>
      </c>
      <c r="N21" s="69">
        <v>0.11764705882352941</v>
      </c>
      <c r="O21" s="79">
        <v>17</v>
      </c>
      <c r="P21" s="69">
        <v>0.25</v>
      </c>
      <c r="Q21" s="42">
        <v>1</v>
      </c>
      <c r="R21" s="70" t="s">
        <v>191</v>
      </c>
    </row>
    <row r="22" spans="1:18" ht="17.100000000000001" customHeight="1" x14ac:dyDescent="0.3">
      <c r="A22" s="68" t="s">
        <v>188</v>
      </c>
      <c r="B22" s="26" t="s">
        <v>22</v>
      </c>
      <c r="C22" s="79">
        <v>42646</v>
      </c>
      <c r="D22" s="79">
        <v>38100</v>
      </c>
      <c r="E22" s="69">
        <v>0.89340149134737135</v>
      </c>
      <c r="F22" s="79">
        <v>34161</v>
      </c>
      <c r="G22" s="79">
        <v>23964</v>
      </c>
      <c r="H22" s="69">
        <v>0.56192843408526005</v>
      </c>
      <c r="I22" s="79">
        <v>23623</v>
      </c>
      <c r="J22" s="69">
        <v>0.55393237349341085</v>
      </c>
      <c r="K22" s="79">
        <v>341</v>
      </c>
      <c r="L22" s="69">
        <v>7.9960605918491766E-3</v>
      </c>
      <c r="M22" s="79">
        <v>3939</v>
      </c>
      <c r="N22" s="69">
        <v>9.2365051821976268E-2</v>
      </c>
      <c r="O22" s="79">
        <v>4546</v>
      </c>
      <c r="P22" s="69">
        <v>0.10659850865262861</v>
      </c>
      <c r="Q22" s="83" t="s">
        <v>190</v>
      </c>
      <c r="R22" s="76" t="s">
        <v>190</v>
      </c>
    </row>
    <row r="23" spans="1:18" ht="17.100000000000001" customHeight="1" x14ac:dyDescent="0.3">
      <c r="A23" s="68" t="s">
        <v>188</v>
      </c>
      <c r="B23" s="26" t="s">
        <v>23</v>
      </c>
      <c r="C23" s="79">
        <v>542</v>
      </c>
      <c r="D23" s="79">
        <v>493</v>
      </c>
      <c r="E23" s="69">
        <v>0.90959409594095941</v>
      </c>
      <c r="F23" s="79">
        <v>436</v>
      </c>
      <c r="G23" s="79">
        <v>296</v>
      </c>
      <c r="H23" s="69">
        <v>0.54612546125461259</v>
      </c>
      <c r="I23" s="79">
        <v>287</v>
      </c>
      <c r="J23" s="69">
        <v>0.52952029520295207</v>
      </c>
      <c r="K23" s="79">
        <v>9</v>
      </c>
      <c r="L23" s="69">
        <v>1.6605166051660517E-2</v>
      </c>
      <c r="M23" s="79">
        <v>57</v>
      </c>
      <c r="N23" s="69">
        <v>0.10516605166051661</v>
      </c>
      <c r="O23" s="79">
        <v>49</v>
      </c>
      <c r="P23" s="69">
        <v>9.0405904059040587E-2</v>
      </c>
      <c r="Q23" s="82" t="s">
        <v>190</v>
      </c>
      <c r="R23" s="75" t="s">
        <v>190</v>
      </c>
    </row>
    <row r="24" spans="1:18" ht="17.100000000000001" customHeight="1" x14ac:dyDescent="0.3">
      <c r="A24" s="68" t="s">
        <v>188</v>
      </c>
      <c r="B24" s="26" t="s">
        <v>24</v>
      </c>
      <c r="C24" s="79">
        <v>566</v>
      </c>
      <c r="D24" s="79">
        <v>485</v>
      </c>
      <c r="E24" s="69">
        <v>0.85689045936395758</v>
      </c>
      <c r="F24" s="79">
        <v>417</v>
      </c>
      <c r="G24" s="79">
        <v>273</v>
      </c>
      <c r="H24" s="69">
        <v>0.48233215547703179</v>
      </c>
      <c r="I24" s="79">
        <v>263</v>
      </c>
      <c r="J24" s="69">
        <v>0.46466431095406363</v>
      </c>
      <c r="K24" s="79">
        <v>10</v>
      </c>
      <c r="L24" s="69">
        <v>1.7667844522968199E-2</v>
      </c>
      <c r="M24" s="79">
        <v>68</v>
      </c>
      <c r="N24" s="69">
        <v>0.12014134275618374</v>
      </c>
      <c r="O24" s="79">
        <v>81</v>
      </c>
      <c r="P24" s="69">
        <v>0.14310954063604239</v>
      </c>
      <c r="Q24" s="83" t="s">
        <v>190</v>
      </c>
      <c r="R24" s="76" t="s">
        <v>190</v>
      </c>
    </row>
    <row r="25" spans="1:18" ht="17.100000000000001" customHeight="1" x14ac:dyDescent="0.3">
      <c r="A25" s="68" t="s">
        <v>188</v>
      </c>
      <c r="B25" s="26" t="s">
        <v>25</v>
      </c>
      <c r="C25" s="79">
        <v>74</v>
      </c>
      <c r="D25" s="79">
        <v>64</v>
      </c>
      <c r="E25" s="69">
        <v>0.86486486486486491</v>
      </c>
      <c r="F25" s="79">
        <v>58</v>
      </c>
      <c r="G25" s="79">
        <v>43</v>
      </c>
      <c r="H25" s="69">
        <v>0.58108108108108103</v>
      </c>
      <c r="I25" s="74" t="s">
        <v>190</v>
      </c>
      <c r="J25" s="74" t="s">
        <v>190</v>
      </c>
      <c r="K25" s="74" t="s">
        <v>190</v>
      </c>
      <c r="L25" s="74" t="s">
        <v>190</v>
      </c>
      <c r="M25" s="79">
        <v>6</v>
      </c>
      <c r="N25" s="69">
        <v>8.1081081081081086E-2</v>
      </c>
      <c r="O25" s="79">
        <v>10</v>
      </c>
      <c r="P25" s="69">
        <v>0.13513513513513514</v>
      </c>
      <c r="Q25" s="42">
        <v>1</v>
      </c>
      <c r="R25" s="70" t="s">
        <v>191</v>
      </c>
    </row>
    <row r="26" spans="1:18" ht="17.100000000000001" customHeight="1" x14ac:dyDescent="0.3">
      <c r="A26" s="68" t="s">
        <v>188</v>
      </c>
      <c r="B26" s="26" t="s">
        <v>26</v>
      </c>
      <c r="C26" s="79">
        <v>404</v>
      </c>
      <c r="D26" s="79">
        <v>311</v>
      </c>
      <c r="E26" s="69">
        <v>0.76980198019801982</v>
      </c>
      <c r="F26" s="79">
        <v>280</v>
      </c>
      <c r="G26" s="79">
        <v>196</v>
      </c>
      <c r="H26" s="69">
        <v>0.48514851485148514</v>
      </c>
      <c r="I26" s="79">
        <v>156</v>
      </c>
      <c r="J26" s="69">
        <v>0.38613861386138615</v>
      </c>
      <c r="K26" s="79">
        <v>40</v>
      </c>
      <c r="L26" s="69">
        <v>9.9009900990099015E-2</v>
      </c>
      <c r="M26" s="79">
        <v>31</v>
      </c>
      <c r="N26" s="69">
        <v>7.6732673267326731E-2</v>
      </c>
      <c r="O26" s="79">
        <v>93</v>
      </c>
      <c r="P26" s="69">
        <v>0.23019801980198021</v>
      </c>
      <c r="Q26" s="83" t="s">
        <v>190</v>
      </c>
      <c r="R26" s="76" t="s">
        <v>190</v>
      </c>
    </row>
    <row r="27" spans="1:18" ht="17.100000000000001" customHeight="1" x14ac:dyDescent="0.3">
      <c r="A27" s="68" t="s">
        <v>188</v>
      </c>
      <c r="B27" s="26" t="s">
        <v>27</v>
      </c>
      <c r="C27" s="79">
        <v>1117</v>
      </c>
      <c r="D27" s="79">
        <v>781</v>
      </c>
      <c r="E27" s="69">
        <v>0.69919427036705462</v>
      </c>
      <c r="F27" s="79">
        <v>674</v>
      </c>
      <c r="G27" s="79">
        <v>524</v>
      </c>
      <c r="H27" s="69">
        <v>0.46911369740376008</v>
      </c>
      <c r="I27" s="79">
        <v>507</v>
      </c>
      <c r="J27" s="69">
        <v>0.45389435989256938</v>
      </c>
      <c r="K27" s="79">
        <v>17</v>
      </c>
      <c r="L27" s="69">
        <v>1.521933751119069E-2</v>
      </c>
      <c r="M27" s="79">
        <v>107</v>
      </c>
      <c r="N27" s="69">
        <v>9.5792300805729633E-2</v>
      </c>
      <c r="O27" s="79">
        <v>336</v>
      </c>
      <c r="P27" s="69">
        <v>0.30080572963294538</v>
      </c>
      <c r="Q27" s="82" t="s">
        <v>190</v>
      </c>
      <c r="R27" s="75" t="s">
        <v>190</v>
      </c>
    </row>
    <row r="28" spans="1:18" ht="17.100000000000001" customHeight="1" x14ac:dyDescent="0.3">
      <c r="A28" s="68" t="s">
        <v>188</v>
      </c>
      <c r="B28" s="26" t="s">
        <v>28</v>
      </c>
      <c r="C28" s="79">
        <v>65</v>
      </c>
      <c r="D28" s="73" t="s">
        <v>190</v>
      </c>
      <c r="E28" s="73" t="s">
        <v>190</v>
      </c>
      <c r="F28" s="79">
        <v>58</v>
      </c>
      <c r="G28" s="79">
        <v>47</v>
      </c>
      <c r="H28" s="69">
        <v>0.72307692307692306</v>
      </c>
      <c r="I28" s="79">
        <v>35</v>
      </c>
      <c r="J28" s="69">
        <v>0.53846153846153844</v>
      </c>
      <c r="K28" s="79">
        <v>12</v>
      </c>
      <c r="L28" s="69">
        <v>0.18461538461538463</v>
      </c>
      <c r="M28" s="73" t="s">
        <v>190</v>
      </c>
      <c r="N28" s="73" t="s">
        <v>190</v>
      </c>
      <c r="O28" s="73" t="s">
        <v>190</v>
      </c>
      <c r="P28" s="73" t="s">
        <v>190</v>
      </c>
      <c r="Q28" s="42">
        <v>1</v>
      </c>
      <c r="R28" s="70" t="s">
        <v>191</v>
      </c>
    </row>
    <row r="29" spans="1:18" ht="17.100000000000001" customHeight="1" x14ac:dyDescent="0.3">
      <c r="A29" s="68" t="s">
        <v>188</v>
      </c>
      <c r="B29" s="26" t="s">
        <v>29</v>
      </c>
      <c r="C29" s="79">
        <v>23</v>
      </c>
      <c r="D29" s="79">
        <v>18</v>
      </c>
      <c r="E29" s="69">
        <v>0.78260869565217395</v>
      </c>
      <c r="F29" s="74" t="s">
        <v>190</v>
      </c>
      <c r="G29" s="79">
        <v>11</v>
      </c>
      <c r="H29" s="69">
        <v>0.47826086956521741</v>
      </c>
      <c r="I29" s="79">
        <v>11</v>
      </c>
      <c r="J29" s="69">
        <v>0.47826086956521741</v>
      </c>
      <c r="K29" s="79">
        <v>0</v>
      </c>
      <c r="L29" s="69">
        <v>0</v>
      </c>
      <c r="M29" s="74" t="s">
        <v>190</v>
      </c>
      <c r="N29" s="74" t="s">
        <v>190</v>
      </c>
      <c r="O29" s="79">
        <v>5</v>
      </c>
      <c r="P29" s="69">
        <v>0.21739130434782608</v>
      </c>
      <c r="Q29" s="42">
        <v>1</v>
      </c>
      <c r="R29" s="70" t="s">
        <v>191</v>
      </c>
    </row>
    <row r="30" spans="1:18" ht="17.100000000000001" customHeight="1" x14ac:dyDescent="0.3">
      <c r="A30" s="68" t="s">
        <v>188</v>
      </c>
      <c r="B30" s="26" t="s">
        <v>30</v>
      </c>
      <c r="C30" s="79">
        <v>1622</v>
      </c>
      <c r="D30" s="79">
        <v>1190</v>
      </c>
      <c r="E30" s="69">
        <v>0.73366214549938347</v>
      </c>
      <c r="F30" s="79">
        <v>943</v>
      </c>
      <c r="G30" s="79">
        <v>647</v>
      </c>
      <c r="H30" s="69">
        <v>0.39889025893958074</v>
      </c>
      <c r="I30" s="79">
        <v>577</v>
      </c>
      <c r="J30" s="69">
        <v>0.3557336621454994</v>
      </c>
      <c r="K30" s="79">
        <v>70</v>
      </c>
      <c r="L30" s="69">
        <v>4.3156596794081382E-2</v>
      </c>
      <c r="M30" s="79">
        <v>247</v>
      </c>
      <c r="N30" s="69">
        <v>0.15228113440197288</v>
      </c>
      <c r="O30" s="79">
        <v>432</v>
      </c>
      <c r="P30" s="69">
        <v>0.26633785450061653</v>
      </c>
      <c r="Q30" s="83" t="s">
        <v>190</v>
      </c>
      <c r="R30" s="76" t="s">
        <v>190</v>
      </c>
    </row>
    <row r="31" spans="1:18" ht="17.100000000000001" customHeight="1" x14ac:dyDescent="0.3">
      <c r="A31" s="68" t="s">
        <v>188</v>
      </c>
      <c r="B31" s="26" t="s">
        <v>31</v>
      </c>
      <c r="C31" s="79">
        <v>510</v>
      </c>
      <c r="D31" s="79">
        <v>420</v>
      </c>
      <c r="E31" s="69">
        <v>0.82352941176470584</v>
      </c>
      <c r="F31" s="79">
        <v>373</v>
      </c>
      <c r="G31" s="79">
        <v>228</v>
      </c>
      <c r="H31" s="69">
        <v>0.44705882352941179</v>
      </c>
      <c r="I31" s="79">
        <v>213</v>
      </c>
      <c r="J31" s="69">
        <v>0.41764705882352943</v>
      </c>
      <c r="K31" s="79">
        <v>15</v>
      </c>
      <c r="L31" s="69">
        <v>2.9411764705882353E-2</v>
      </c>
      <c r="M31" s="79">
        <v>47</v>
      </c>
      <c r="N31" s="69">
        <v>9.2156862745098045E-2</v>
      </c>
      <c r="O31" s="79">
        <v>90</v>
      </c>
      <c r="P31" s="69">
        <v>0.17647058823529413</v>
      </c>
      <c r="Q31" s="82" t="s">
        <v>190</v>
      </c>
      <c r="R31" s="75" t="s">
        <v>190</v>
      </c>
    </row>
    <row r="32" spans="1:18" ht="17.100000000000001" customHeight="1" x14ac:dyDescent="0.3">
      <c r="A32" s="68" t="s">
        <v>188</v>
      </c>
      <c r="B32" s="26" t="s">
        <v>32</v>
      </c>
      <c r="C32" s="79">
        <v>206</v>
      </c>
      <c r="D32" s="79">
        <v>194</v>
      </c>
      <c r="E32" s="69">
        <v>0.94174757281553401</v>
      </c>
      <c r="F32" s="79">
        <v>173</v>
      </c>
      <c r="G32" s="79">
        <v>101</v>
      </c>
      <c r="H32" s="69">
        <v>0.49029126213592233</v>
      </c>
      <c r="I32" s="79">
        <v>96</v>
      </c>
      <c r="J32" s="69">
        <v>0.46601941747572817</v>
      </c>
      <c r="K32" s="79">
        <v>5</v>
      </c>
      <c r="L32" s="69">
        <v>2.4271844660194174E-2</v>
      </c>
      <c r="M32" s="79">
        <v>21</v>
      </c>
      <c r="N32" s="69">
        <v>0.10194174757281553</v>
      </c>
      <c r="O32" s="79">
        <v>12</v>
      </c>
      <c r="P32" s="69">
        <v>5.8252427184466021E-2</v>
      </c>
      <c r="Q32" s="83" t="s">
        <v>190</v>
      </c>
      <c r="R32" s="76" t="s">
        <v>190</v>
      </c>
    </row>
    <row r="33" spans="1:18" ht="17.100000000000001" customHeight="1" x14ac:dyDescent="0.3">
      <c r="A33" s="68" t="s">
        <v>188</v>
      </c>
      <c r="B33" s="26" t="s">
        <v>33</v>
      </c>
      <c r="C33" s="79">
        <v>11300</v>
      </c>
      <c r="D33" s="79">
        <v>10446</v>
      </c>
      <c r="E33" s="69">
        <v>0.92442477876106199</v>
      </c>
      <c r="F33" s="79">
        <v>9831</v>
      </c>
      <c r="G33" s="79">
        <v>6373</v>
      </c>
      <c r="H33" s="69">
        <v>0.56398230088495571</v>
      </c>
      <c r="I33" s="79">
        <v>5654</v>
      </c>
      <c r="J33" s="69">
        <v>0.5003539823008849</v>
      </c>
      <c r="K33" s="79">
        <v>719</v>
      </c>
      <c r="L33" s="69">
        <v>6.3628318584070795E-2</v>
      </c>
      <c r="M33" s="79">
        <v>615</v>
      </c>
      <c r="N33" s="69">
        <v>5.442477876106195E-2</v>
      </c>
      <c r="O33" s="79">
        <v>854</v>
      </c>
      <c r="P33" s="69">
        <v>7.5575221238938048E-2</v>
      </c>
      <c r="Q33" s="82" t="s">
        <v>190</v>
      </c>
      <c r="R33" s="75" t="s">
        <v>190</v>
      </c>
    </row>
    <row r="34" spans="1:18" ht="17.100000000000001" customHeight="1" x14ac:dyDescent="0.3">
      <c r="A34" s="68" t="s">
        <v>188</v>
      </c>
      <c r="B34" s="26" t="s">
        <v>34</v>
      </c>
      <c r="C34" s="79">
        <v>828</v>
      </c>
      <c r="D34" s="79">
        <v>705</v>
      </c>
      <c r="E34" s="69">
        <v>0.85144927536231885</v>
      </c>
      <c r="F34" s="79">
        <v>633</v>
      </c>
      <c r="G34" s="79">
        <v>428</v>
      </c>
      <c r="H34" s="69">
        <v>0.51690821256038644</v>
      </c>
      <c r="I34" s="79">
        <v>389</v>
      </c>
      <c r="J34" s="69">
        <v>0.46980676328502413</v>
      </c>
      <c r="K34" s="79">
        <v>39</v>
      </c>
      <c r="L34" s="69">
        <v>4.710144927536232E-2</v>
      </c>
      <c r="M34" s="79">
        <v>72</v>
      </c>
      <c r="N34" s="69">
        <v>8.6956521739130432E-2</v>
      </c>
      <c r="O34" s="79">
        <v>123</v>
      </c>
      <c r="P34" s="69">
        <v>0.14855072463768115</v>
      </c>
      <c r="Q34" s="83" t="s">
        <v>190</v>
      </c>
      <c r="R34" s="76" t="s">
        <v>190</v>
      </c>
    </row>
    <row r="35" spans="1:18" ht="17.100000000000001" customHeight="1" x14ac:dyDescent="0.3">
      <c r="A35" s="68" t="s">
        <v>188</v>
      </c>
      <c r="B35" s="26" t="s">
        <v>35</v>
      </c>
      <c r="C35" s="79">
        <v>86</v>
      </c>
      <c r="D35" s="79">
        <v>62</v>
      </c>
      <c r="E35" s="69">
        <v>0.72093023255813948</v>
      </c>
      <c r="F35" s="79">
        <v>57</v>
      </c>
      <c r="G35" s="79">
        <v>46</v>
      </c>
      <c r="H35" s="69">
        <v>0.53488372093023251</v>
      </c>
      <c r="I35" s="74" t="s">
        <v>190</v>
      </c>
      <c r="J35" s="74" t="s">
        <v>190</v>
      </c>
      <c r="K35" s="74" t="s">
        <v>190</v>
      </c>
      <c r="L35" s="74" t="s">
        <v>190</v>
      </c>
      <c r="M35" s="79">
        <v>5</v>
      </c>
      <c r="N35" s="69">
        <v>5.8139534883720929E-2</v>
      </c>
      <c r="O35" s="79">
        <v>24</v>
      </c>
      <c r="P35" s="69">
        <v>0.27906976744186046</v>
      </c>
      <c r="Q35" s="42">
        <v>1</v>
      </c>
      <c r="R35" s="70" t="s">
        <v>191</v>
      </c>
    </row>
    <row r="36" spans="1:18" ht="17.100000000000001" customHeight="1" x14ac:dyDescent="0.3">
      <c r="A36" s="68" t="s">
        <v>188</v>
      </c>
      <c r="B36" s="26" t="s">
        <v>36</v>
      </c>
      <c r="C36" s="79">
        <v>5752</v>
      </c>
      <c r="D36" s="79">
        <v>5045</v>
      </c>
      <c r="E36" s="69">
        <v>0.87708623087621695</v>
      </c>
      <c r="F36" s="79">
        <v>4565</v>
      </c>
      <c r="G36" s="79">
        <v>3539</v>
      </c>
      <c r="H36" s="69">
        <v>0.61526425591098743</v>
      </c>
      <c r="I36" s="79">
        <v>1816</v>
      </c>
      <c r="J36" s="69">
        <v>0.31571627260083451</v>
      </c>
      <c r="K36" s="79">
        <v>1723</v>
      </c>
      <c r="L36" s="69">
        <v>0.29954798331015298</v>
      </c>
      <c r="M36" s="79">
        <v>480</v>
      </c>
      <c r="N36" s="69">
        <v>8.3449235048678724E-2</v>
      </c>
      <c r="O36" s="79">
        <v>707</v>
      </c>
      <c r="P36" s="69">
        <v>0.12291376912378303</v>
      </c>
      <c r="Q36" s="83" t="s">
        <v>190</v>
      </c>
      <c r="R36" s="76" t="s">
        <v>190</v>
      </c>
    </row>
    <row r="37" spans="1:18" ht="17.100000000000001" customHeight="1" x14ac:dyDescent="0.3">
      <c r="A37" s="68" t="s">
        <v>188</v>
      </c>
      <c r="B37" s="26" t="s">
        <v>37</v>
      </c>
      <c r="C37" s="79">
        <v>4153</v>
      </c>
      <c r="D37" s="79">
        <v>2673</v>
      </c>
      <c r="E37" s="69">
        <v>0.64363111004093432</v>
      </c>
      <c r="F37" s="79">
        <v>2206</v>
      </c>
      <c r="G37" s="79">
        <v>1758</v>
      </c>
      <c r="H37" s="69">
        <v>0.42330845172164699</v>
      </c>
      <c r="I37" s="79">
        <v>1423</v>
      </c>
      <c r="J37" s="69">
        <v>0.34264387189983142</v>
      </c>
      <c r="K37" s="79">
        <v>335</v>
      </c>
      <c r="L37" s="69">
        <v>8.066457982181556E-2</v>
      </c>
      <c r="M37" s="79">
        <v>467</v>
      </c>
      <c r="N37" s="69">
        <v>0.11244883216951601</v>
      </c>
      <c r="O37" s="79">
        <v>1480</v>
      </c>
      <c r="P37" s="69">
        <v>0.35636888995906574</v>
      </c>
      <c r="Q37" s="82" t="s">
        <v>190</v>
      </c>
      <c r="R37" s="75" t="s">
        <v>190</v>
      </c>
    </row>
    <row r="38" spans="1:18" ht="17.100000000000001" customHeight="1" x14ac:dyDescent="0.3">
      <c r="A38" s="68" t="s">
        <v>188</v>
      </c>
      <c r="B38" s="26" t="s">
        <v>38</v>
      </c>
      <c r="C38" s="79">
        <v>184</v>
      </c>
      <c r="D38" s="79">
        <v>120</v>
      </c>
      <c r="E38" s="69">
        <v>0.65217391304347827</v>
      </c>
      <c r="F38" s="79">
        <v>94</v>
      </c>
      <c r="G38" s="79">
        <v>64</v>
      </c>
      <c r="H38" s="69">
        <v>0.34782608695652173</v>
      </c>
      <c r="I38" s="73" t="s">
        <v>190</v>
      </c>
      <c r="J38" s="73" t="s">
        <v>190</v>
      </c>
      <c r="K38" s="73" t="s">
        <v>190</v>
      </c>
      <c r="L38" s="73" t="s">
        <v>190</v>
      </c>
      <c r="M38" s="79">
        <v>26</v>
      </c>
      <c r="N38" s="69">
        <v>0.14130434782608695</v>
      </c>
      <c r="O38" s="79">
        <v>64</v>
      </c>
      <c r="P38" s="69">
        <v>0.34782608695652173</v>
      </c>
      <c r="Q38" s="42">
        <v>1</v>
      </c>
      <c r="R38" s="70" t="s">
        <v>191</v>
      </c>
    </row>
    <row r="39" spans="1:18" ht="17.100000000000001" customHeight="1" x14ac:dyDescent="0.3">
      <c r="A39" s="68" t="s">
        <v>188</v>
      </c>
      <c r="B39" s="58" t="s">
        <v>39</v>
      </c>
      <c r="C39" s="79">
        <v>7307</v>
      </c>
      <c r="D39" s="79">
        <v>6102</v>
      </c>
      <c r="E39" s="69">
        <v>0.8350896400711646</v>
      </c>
      <c r="F39" s="79">
        <v>5493</v>
      </c>
      <c r="G39" s="79">
        <v>3994</v>
      </c>
      <c r="H39" s="69">
        <v>0.54659915149856297</v>
      </c>
      <c r="I39" s="79">
        <v>3326</v>
      </c>
      <c r="J39" s="69">
        <v>0.45517996441768166</v>
      </c>
      <c r="K39" s="79">
        <v>668</v>
      </c>
      <c r="L39" s="69">
        <v>9.1419187080881342E-2</v>
      </c>
      <c r="M39" s="79">
        <v>609</v>
      </c>
      <c r="N39" s="69">
        <v>8.3344737922540033E-2</v>
      </c>
      <c r="O39" s="79">
        <v>1205</v>
      </c>
      <c r="P39" s="69">
        <v>0.16491035992883538</v>
      </c>
      <c r="Q39" s="82" t="s">
        <v>190</v>
      </c>
      <c r="R39" s="75" t="s">
        <v>190</v>
      </c>
    </row>
    <row r="40" spans="1:18" ht="17.100000000000001" customHeight="1" x14ac:dyDescent="0.3">
      <c r="A40" s="68" t="s">
        <v>188</v>
      </c>
      <c r="B40" s="26" t="s">
        <v>40</v>
      </c>
      <c r="C40" s="79">
        <v>7758</v>
      </c>
      <c r="D40" s="79">
        <v>7098</v>
      </c>
      <c r="E40" s="69">
        <v>0.91492652745552983</v>
      </c>
      <c r="F40" s="79">
        <v>6268</v>
      </c>
      <c r="G40" s="79">
        <v>4024</v>
      </c>
      <c r="H40" s="69">
        <v>0.51869038411961843</v>
      </c>
      <c r="I40" s="79">
        <v>3231</v>
      </c>
      <c r="J40" s="69">
        <v>0.41647331786542924</v>
      </c>
      <c r="K40" s="79">
        <v>793</v>
      </c>
      <c r="L40" s="69">
        <v>0.10221706625418922</v>
      </c>
      <c r="M40" s="79">
        <v>830</v>
      </c>
      <c r="N40" s="69">
        <v>0.10698633668471255</v>
      </c>
      <c r="O40" s="79">
        <v>660</v>
      </c>
      <c r="P40" s="69">
        <v>8.507347254447023E-2</v>
      </c>
      <c r="Q40" s="83" t="s">
        <v>190</v>
      </c>
      <c r="R40" s="76" t="s">
        <v>190</v>
      </c>
    </row>
    <row r="41" spans="1:18" ht="17.100000000000001" customHeight="1" x14ac:dyDescent="0.3">
      <c r="A41" s="68" t="s">
        <v>188</v>
      </c>
      <c r="B41" s="58" t="s">
        <v>41</v>
      </c>
      <c r="C41" s="79">
        <v>3204</v>
      </c>
      <c r="D41" s="79">
        <v>2635</v>
      </c>
      <c r="E41" s="69">
        <v>0.82240948813982517</v>
      </c>
      <c r="F41" s="79">
        <v>2388</v>
      </c>
      <c r="G41" s="79">
        <v>1569</v>
      </c>
      <c r="H41" s="69">
        <v>0.48970037453183518</v>
      </c>
      <c r="I41" s="79">
        <v>1463</v>
      </c>
      <c r="J41" s="69">
        <v>0.45661672908863921</v>
      </c>
      <c r="K41" s="79">
        <v>106</v>
      </c>
      <c r="L41" s="69">
        <v>3.3083645443196003E-2</v>
      </c>
      <c r="M41" s="79">
        <v>247</v>
      </c>
      <c r="N41" s="69">
        <v>7.7091136079900119E-2</v>
      </c>
      <c r="O41" s="79">
        <v>569</v>
      </c>
      <c r="P41" s="69">
        <v>0.17759051186017477</v>
      </c>
      <c r="Q41" s="82" t="s">
        <v>190</v>
      </c>
      <c r="R41" s="75" t="s">
        <v>190</v>
      </c>
    </row>
    <row r="42" spans="1:18" ht="17.100000000000001" customHeight="1" x14ac:dyDescent="0.3">
      <c r="A42" s="68" t="s">
        <v>188</v>
      </c>
      <c r="B42" s="58" t="s">
        <v>42</v>
      </c>
      <c r="C42" s="79">
        <v>2157</v>
      </c>
      <c r="D42" s="79">
        <v>1848</v>
      </c>
      <c r="E42" s="69">
        <v>0.85674547983310156</v>
      </c>
      <c r="F42" s="79">
        <v>1639</v>
      </c>
      <c r="G42" s="79">
        <v>1251</v>
      </c>
      <c r="H42" s="69">
        <v>0.57997218358831715</v>
      </c>
      <c r="I42" s="79">
        <v>1140</v>
      </c>
      <c r="J42" s="69">
        <v>0.52851182197496527</v>
      </c>
      <c r="K42" s="79">
        <v>111</v>
      </c>
      <c r="L42" s="69">
        <v>5.1460361613351879E-2</v>
      </c>
      <c r="M42" s="79">
        <v>209</v>
      </c>
      <c r="N42" s="69">
        <v>9.6893834028743631E-2</v>
      </c>
      <c r="O42" s="79">
        <v>309</v>
      </c>
      <c r="P42" s="69">
        <v>0.14325452016689846</v>
      </c>
      <c r="Q42" s="83" t="s">
        <v>190</v>
      </c>
      <c r="R42" s="76" t="s">
        <v>190</v>
      </c>
    </row>
    <row r="43" spans="1:18" ht="17.100000000000001" customHeight="1" x14ac:dyDescent="0.3">
      <c r="A43" s="68" t="s">
        <v>188</v>
      </c>
      <c r="B43" s="58" t="s">
        <v>43</v>
      </c>
      <c r="C43" s="79">
        <v>617</v>
      </c>
      <c r="D43" s="79">
        <v>531</v>
      </c>
      <c r="E43" s="69">
        <v>0.86061588330632088</v>
      </c>
      <c r="F43" s="79">
        <v>467</v>
      </c>
      <c r="G43" s="79">
        <v>334</v>
      </c>
      <c r="H43" s="69">
        <v>0.54132901134521882</v>
      </c>
      <c r="I43" s="79">
        <v>316</v>
      </c>
      <c r="J43" s="69">
        <v>0.5121555915721232</v>
      </c>
      <c r="K43" s="79">
        <v>18</v>
      </c>
      <c r="L43" s="69">
        <v>2.9173419773095625E-2</v>
      </c>
      <c r="M43" s="79">
        <v>64</v>
      </c>
      <c r="N43" s="69">
        <v>0.10372771474878444</v>
      </c>
      <c r="O43" s="79">
        <v>86</v>
      </c>
      <c r="P43" s="69">
        <v>0.13938411669367909</v>
      </c>
      <c r="Q43" s="82" t="s">
        <v>190</v>
      </c>
      <c r="R43" s="75" t="s">
        <v>190</v>
      </c>
    </row>
    <row r="44" spans="1:18" ht="17.100000000000001" customHeight="1" x14ac:dyDescent="0.3">
      <c r="A44" s="68" t="s">
        <v>188</v>
      </c>
      <c r="B44" s="26" t="s">
        <v>44</v>
      </c>
      <c r="C44" s="79">
        <v>2086</v>
      </c>
      <c r="D44" s="79">
        <v>1914</v>
      </c>
      <c r="E44" s="69">
        <v>0.91754554170661551</v>
      </c>
      <c r="F44" s="79">
        <v>1705</v>
      </c>
      <c r="G44" s="79">
        <v>1038</v>
      </c>
      <c r="H44" s="69">
        <v>0.49760306807286675</v>
      </c>
      <c r="I44" s="79">
        <v>983</v>
      </c>
      <c r="J44" s="69">
        <v>0.47123681687440078</v>
      </c>
      <c r="K44" s="79">
        <v>55</v>
      </c>
      <c r="L44" s="69">
        <v>2.6366251198465963E-2</v>
      </c>
      <c r="M44" s="79">
        <v>209</v>
      </c>
      <c r="N44" s="69">
        <v>0.10019175455417066</v>
      </c>
      <c r="O44" s="79">
        <v>172</v>
      </c>
      <c r="P44" s="69">
        <v>8.2454458293384464E-2</v>
      </c>
      <c r="Q44" s="83" t="s">
        <v>190</v>
      </c>
      <c r="R44" s="76" t="s">
        <v>190</v>
      </c>
    </row>
    <row r="45" spans="1:18" ht="17.100000000000001" customHeight="1" x14ac:dyDescent="0.3">
      <c r="A45" s="68" t="s">
        <v>188</v>
      </c>
      <c r="B45" s="58" t="s">
        <v>45</v>
      </c>
      <c r="C45" s="79">
        <v>1352</v>
      </c>
      <c r="D45" s="79">
        <v>804</v>
      </c>
      <c r="E45" s="69">
        <v>0.59467455621301779</v>
      </c>
      <c r="F45" s="79">
        <v>660</v>
      </c>
      <c r="G45" s="79">
        <v>534</v>
      </c>
      <c r="H45" s="69">
        <v>0.39497041420118345</v>
      </c>
      <c r="I45" s="79">
        <v>511</v>
      </c>
      <c r="J45" s="69">
        <v>0.37795857988165682</v>
      </c>
      <c r="K45" s="79">
        <v>23</v>
      </c>
      <c r="L45" s="69">
        <v>1.7011834319526627E-2</v>
      </c>
      <c r="M45" s="79">
        <v>144</v>
      </c>
      <c r="N45" s="69">
        <v>0.10650887573964497</v>
      </c>
      <c r="O45" s="79">
        <v>548</v>
      </c>
      <c r="P45" s="69">
        <v>0.40532544378698226</v>
      </c>
      <c r="Q45" s="82" t="s">
        <v>190</v>
      </c>
      <c r="R45" s="75" t="s">
        <v>190</v>
      </c>
    </row>
    <row r="46" spans="1:18" ht="17.100000000000001" customHeight="1" x14ac:dyDescent="0.3">
      <c r="A46" s="68" t="s">
        <v>188</v>
      </c>
      <c r="B46" s="26" t="s">
        <v>46</v>
      </c>
      <c r="C46" s="79">
        <v>5750</v>
      </c>
      <c r="D46" s="79">
        <v>5199</v>
      </c>
      <c r="E46" s="69">
        <v>0.90417391304347827</v>
      </c>
      <c r="F46" s="79">
        <v>4745</v>
      </c>
      <c r="G46" s="79">
        <v>3267</v>
      </c>
      <c r="H46" s="69">
        <v>0.56817391304347831</v>
      </c>
      <c r="I46" s="79">
        <v>3172</v>
      </c>
      <c r="J46" s="69">
        <v>0.55165217391304344</v>
      </c>
      <c r="K46" s="79">
        <v>95</v>
      </c>
      <c r="L46" s="69">
        <v>1.6521739130434782E-2</v>
      </c>
      <c r="M46" s="79">
        <v>454</v>
      </c>
      <c r="N46" s="69">
        <v>7.8956521739130439E-2</v>
      </c>
      <c r="O46" s="79">
        <v>551</v>
      </c>
      <c r="P46" s="69">
        <v>9.5826086956521742E-2</v>
      </c>
      <c r="Q46" s="83" t="s">
        <v>190</v>
      </c>
      <c r="R46" s="76" t="s">
        <v>190</v>
      </c>
    </row>
    <row r="47" spans="1:18" ht="17.100000000000001" customHeight="1" x14ac:dyDescent="0.3">
      <c r="A47" s="68" t="s">
        <v>188</v>
      </c>
      <c r="B47" s="26" t="s">
        <v>47</v>
      </c>
      <c r="C47" s="79">
        <v>775</v>
      </c>
      <c r="D47" s="79">
        <v>610</v>
      </c>
      <c r="E47" s="69">
        <v>0.7870967741935484</v>
      </c>
      <c r="F47" s="79">
        <v>546</v>
      </c>
      <c r="G47" s="79">
        <v>357</v>
      </c>
      <c r="H47" s="69">
        <v>0.46064516129032257</v>
      </c>
      <c r="I47" s="79">
        <v>326</v>
      </c>
      <c r="J47" s="69">
        <v>0.42064516129032259</v>
      </c>
      <c r="K47" s="79">
        <v>31</v>
      </c>
      <c r="L47" s="69">
        <v>0.04</v>
      </c>
      <c r="M47" s="79">
        <v>64</v>
      </c>
      <c r="N47" s="69">
        <v>8.2580645161290323E-2</v>
      </c>
      <c r="O47" s="79">
        <v>165</v>
      </c>
      <c r="P47" s="69">
        <v>0.2129032258064516</v>
      </c>
      <c r="Q47" s="82" t="s">
        <v>190</v>
      </c>
      <c r="R47" s="75" t="s">
        <v>190</v>
      </c>
    </row>
    <row r="48" spans="1:18" ht="17.100000000000001" customHeight="1" x14ac:dyDescent="0.3">
      <c r="A48" s="68" t="s">
        <v>188</v>
      </c>
      <c r="B48" s="26" t="s">
        <v>48</v>
      </c>
      <c r="C48" s="79">
        <v>829</v>
      </c>
      <c r="D48" s="79">
        <v>666</v>
      </c>
      <c r="E48" s="69">
        <v>0.80337756332931243</v>
      </c>
      <c r="F48" s="79">
        <v>595</v>
      </c>
      <c r="G48" s="79">
        <v>480</v>
      </c>
      <c r="H48" s="69">
        <v>0.57901085645355854</v>
      </c>
      <c r="I48" s="79">
        <v>264</v>
      </c>
      <c r="J48" s="69">
        <v>0.31845597104945716</v>
      </c>
      <c r="K48" s="79">
        <v>216</v>
      </c>
      <c r="L48" s="69">
        <v>0.26055488540410132</v>
      </c>
      <c r="M48" s="79">
        <v>71</v>
      </c>
      <c r="N48" s="69">
        <v>8.5645355850422197E-2</v>
      </c>
      <c r="O48" s="79">
        <v>163</v>
      </c>
      <c r="P48" s="69">
        <v>0.19662243667068757</v>
      </c>
      <c r="Q48" s="83" t="s">
        <v>190</v>
      </c>
      <c r="R48" s="76" t="s">
        <v>190</v>
      </c>
    </row>
    <row r="49" spans="1:18" ht="17.100000000000001" customHeight="1" x14ac:dyDescent="0.3">
      <c r="A49" s="68" t="s">
        <v>188</v>
      </c>
      <c r="B49" s="26" t="s">
        <v>49</v>
      </c>
      <c r="C49" s="74" t="s">
        <v>190</v>
      </c>
      <c r="D49" s="74" t="s">
        <v>190</v>
      </c>
      <c r="E49" s="74" t="s">
        <v>190</v>
      </c>
      <c r="F49" s="74" t="s">
        <v>190</v>
      </c>
      <c r="G49" s="74" t="s">
        <v>190</v>
      </c>
      <c r="H49" s="74" t="s">
        <v>190</v>
      </c>
      <c r="I49" s="74" t="s">
        <v>190</v>
      </c>
      <c r="J49" s="74" t="s">
        <v>190</v>
      </c>
      <c r="K49" s="79">
        <v>0</v>
      </c>
      <c r="L49" s="69">
        <v>0</v>
      </c>
      <c r="M49" s="79">
        <v>0</v>
      </c>
      <c r="N49" s="69">
        <v>0</v>
      </c>
      <c r="O49" s="79">
        <v>0</v>
      </c>
      <c r="P49" s="69">
        <v>0</v>
      </c>
      <c r="Q49" s="42">
        <v>1</v>
      </c>
      <c r="R49" s="70" t="s">
        <v>191</v>
      </c>
    </row>
    <row r="50" spans="1:18" ht="17.100000000000001" customHeight="1" x14ac:dyDescent="0.3">
      <c r="A50" s="68" t="s">
        <v>188</v>
      </c>
      <c r="B50" s="26" t="s">
        <v>50</v>
      </c>
      <c r="C50" s="79">
        <v>225</v>
      </c>
      <c r="D50" s="79">
        <v>206</v>
      </c>
      <c r="E50" s="69">
        <v>0.91555555555555557</v>
      </c>
      <c r="F50" s="79">
        <v>193</v>
      </c>
      <c r="G50" s="79">
        <v>94</v>
      </c>
      <c r="H50" s="69">
        <v>0.4177777777777778</v>
      </c>
      <c r="I50" s="79">
        <v>82</v>
      </c>
      <c r="J50" s="69">
        <v>0.36444444444444446</v>
      </c>
      <c r="K50" s="79">
        <v>12</v>
      </c>
      <c r="L50" s="69">
        <v>5.3333333333333337E-2</v>
      </c>
      <c r="M50" s="79">
        <v>13</v>
      </c>
      <c r="N50" s="69">
        <v>5.7777777777777775E-2</v>
      </c>
      <c r="O50" s="79">
        <v>19</v>
      </c>
      <c r="P50" s="69">
        <v>8.4444444444444447E-2</v>
      </c>
      <c r="Q50" s="83" t="s">
        <v>190</v>
      </c>
      <c r="R50" s="76" t="s">
        <v>190</v>
      </c>
    </row>
    <row r="51" spans="1:18" ht="17.100000000000001" customHeight="1" x14ac:dyDescent="0.3">
      <c r="A51" s="68" t="s">
        <v>188</v>
      </c>
      <c r="B51" s="26" t="s">
        <v>51</v>
      </c>
      <c r="C51" s="79">
        <v>1270</v>
      </c>
      <c r="D51" s="79">
        <v>1141</v>
      </c>
      <c r="E51" s="69">
        <v>0.89842519685039368</v>
      </c>
      <c r="F51" s="79">
        <v>1026</v>
      </c>
      <c r="G51" s="79">
        <v>681</v>
      </c>
      <c r="H51" s="69">
        <v>0.53622047244094484</v>
      </c>
      <c r="I51" s="79">
        <v>656</v>
      </c>
      <c r="J51" s="69">
        <v>0.51653543307086613</v>
      </c>
      <c r="K51" s="79">
        <v>25</v>
      </c>
      <c r="L51" s="69">
        <v>1.968503937007874E-2</v>
      </c>
      <c r="M51" s="79">
        <v>115</v>
      </c>
      <c r="N51" s="69">
        <v>9.055118110236221E-2</v>
      </c>
      <c r="O51" s="79">
        <v>129</v>
      </c>
      <c r="P51" s="69">
        <v>0.1015748031496063</v>
      </c>
      <c r="Q51" s="82" t="s">
        <v>190</v>
      </c>
      <c r="R51" s="75" t="s">
        <v>190</v>
      </c>
    </row>
    <row r="52" spans="1:18" ht="17.100000000000001" customHeight="1" x14ac:dyDescent="0.3">
      <c r="A52" s="68" t="s">
        <v>188</v>
      </c>
      <c r="B52" s="26" t="s">
        <v>52</v>
      </c>
      <c r="C52" s="79">
        <v>908</v>
      </c>
      <c r="D52" s="79">
        <v>697</v>
      </c>
      <c r="E52" s="69">
        <v>0.76762114537444937</v>
      </c>
      <c r="F52" s="79">
        <v>635</v>
      </c>
      <c r="G52" s="79">
        <v>560</v>
      </c>
      <c r="H52" s="69">
        <v>0.61674008810572689</v>
      </c>
      <c r="I52" s="79">
        <v>521</v>
      </c>
      <c r="J52" s="69">
        <v>0.57378854625550657</v>
      </c>
      <c r="K52" s="79">
        <v>39</v>
      </c>
      <c r="L52" s="69">
        <v>4.2951541850220265E-2</v>
      </c>
      <c r="M52" s="79">
        <v>62</v>
      </c>
      <c r="N52" s="69">
        <v>6.8281938325991193E-2</v>
      </c>
      <c r="O52" s="79">
        <v>211</v>
      </c>
      <c r="P52" s="69">
        <v>0.23237885462555066</v>
      </c>
      <c r="Q52" s="83" t="s">
        <v>190</v>
      </c>
      <c r="R52" s="76" t="s">
        <v>190</v>
      </c>
    </row>
    <row r="53" spans="1:18" ht="17.100000000000001" customHeight="1" x14ac:dyDescent="0.3">
      <c r="A53" s="68" t="s">
        <v>188</v>
      </c>
      <c r="B53" s="26" t="s">
        <v>53</v>
      </c>
      <c r="C53" s="79">
        <v>2123</v>
      </c>
      <c r="D53" s="79">
        <v>1796</v>
      </c>
      <c r="E53" s="69">
        <v>0.84597268016957139</v>
      </c>
      <c r="F53" s="79">
        <v>1546</v>
      </c>
      <c r="G53" s="79">
        <v>1021</v>
      </c>
      <c r="H53" s="69">
        <v>0.48092322185586434</v>
      </c>
      <c r="I53" s="79">
        <v>927</v>
      </c>
      <c r="J53" s="69">
        <v>0.43664625529910506</v>
      </c>
      <c r="K53" s="79">
        <v>94</v>
      </c>
      <c r="L53" s="69">
        <v>4.4276966556759306E-2</v>
      </c>
      <c r="M53" s="79">
        <v>250</v>
      </c>
      <c r="N53" s="69">
        <v>0.11775788977861516</v>
      </c>
      <c r="O53" s="79">
        <v>327</v>
      </c>
      <c r="P53" s="69">
        <v>0.15402731983042864</v>
      </c>
      <c r="Q53" s="82" t="s">
        <v>190</v>
      </c>
      <c r="R53" s="75" t="s">
        <v>190</v>
      </c>
    </row>
    <row r="54" spans="1:18" ht="17.100000000000001" customHeight="1" x14ac:dyDescent="0.3">
      <c r="A54" s="68" t="s">
        <v>188</v>
      </c>
      <c r="B54" s="26" t="s">
        <v>54</v>
      </c>
      <c r="C54" s="79">
        <v>584</v>
      </c>
      <c r="D54" s="79">
        <v>393</v>
      </c>
      <c r="E54" s="69">
        <v>0.67294520547945202</v>
      </c>
      <c r="F54" s="79">
        <v>339</v>
      </c>
      <c r="G54" s="79">
        <v>238</v>
      </c>
      <c r="H54" s="69">
        <v>0.40753424657534248</v>
      </c>
      <c r="I54" s="79">
        <v>217</v>
      </c>
      <c r="J54" s="69">
        <v>0.37157534246575341</v>
      </c>
      <c r="K54" s="79">
        <v>21</v>
      </c>
      <c r="L54" s="69">
        <v>3.5958904109589039E-2</v>
      </c>
      <c r="M54" s="79">
        <v>54</v>
      </c>
      <c r="N54" s="69">
        <v>9.2465753424657529E-2</v>
      </c>
      <c r="O54" s="79">
        <v>191</v>
      </c>
      <c r="P54" s="69">
        <v>0.32705479452054792</v>
      </c>
      <c r="Q54" s="83" t="s">
        <v>190</v>
      </c>
      <c r="R54" s="76" t="s">
        <v>190</v>
      </c>
    </row>
    <row r="55" spans="1:18" ht="17.100000000000001" customHeight="1" x14ac:dyDescent="0.3">
      <c r="A55" s="68" t="s">
        <v>188</v>
      </c>
      <c r="B55" s="26" t="s">
        <v>55</v>
      </c>
      <c r="C55" s="79">
        <v>334</v>
      </c>
      <c r="D55" s="79">
        <v>309</v>
      </c>
      <c r="E55" s="69">
        <v>0.92514970059880242</v>
      </c>
      <c r="F55" s="79">
        <v>260</v>
      </c>
      <c r="G55" s="79">
        <v>135</v>
      </c>
      <c r="H55" s="69">
        <v>0.40419161676646709</v>
      </c>
      <c r="I55" s="79">
        <v>129</v>
      </c>
      <c r="J55" s="69">
        <v>0.38622754491017963</v>
      </c>
      <c r="K55" s="79">
        <v>6</v>
      </c>
      <c r="L55" s="69">
        <v>1.7964071856287425E-2</v>
      </c>
      <c r="M55" s="79">
        <v>49</v>
      </c>
      <c r="N55" s="69">
        <v>0.1467065868263473</v>
      </c>
      <c r="O55" s="79">
        <v>25</v>
      </c>
      <c r="P55" s="69">
        <v>7.4850299401197598E-2</v>
      </c>
      <c r="Q55" s="82" t="s">
        <v>190</v>
      </c>
      <c r="R55" s="75" t="s">
        <v>190</v>
      </c>
    </row>
    <row r="56" spans="1:18" ht="17.100000000000001" customHeight="1" x14ac:dyDescent="0.3">
      <c r="A56" s="68" t="s">
        <v>188</v>
      </c>
      <c r="B56" s="26" t="s">
        <v>56</v>
      </c>
      <c r="C56" s="79">
        <v>75</v>
      </c>
      <c r="D56" s="79">
        <v>68</v>
      </c>
      <c r="E56" s="69">
        <v>0.90666666666666662</v>
      </c>
      <c r="F56" s="79">
        <v>54</v>
      </c>
      <c r="G56" s="79">
        <v>39</v>
      </c>
      <c r="H56" s="69">
        <v>0.52</v>
      </c>
      <c r="I56" s="73" t="s">
        <v>190</v>
      </c>
      <c r="J56" s="73" t="s">
        <v>190</v>
      </c>
      <c r="K56" s="73" t="s">
        <v>190</v>
      </c>
      <c r="L56" s="73" t="s">
        <v>190</v>
      </c>
      <c r="M56" s="79">
        <v>14</v>
      </c>
      <c r="N56" s="69">
        <v>0.18666666666666668</v>
      </c>
      <c r="O56" s="79">
        <v>7</v>
      </c>
      <c r="P56" s="69">
        <v>9.3333333333333338E-2</v>
      </c>
      <c r="Q56" s="42">
        <v>1</v>
      </c>
      <c r="R56" s="70" t="s">
        <v>191</v>
      </c>
    </row>
    <row r="57" spans="1:18" ht="17.100000000000001" customHeight="1" x14ac:dyDescent="0.3">
      <c r="A57" s="68" t="s">
        <v>188</v>
      </c>
      <c r="B57" s="26" t="s">
        <v>57</v>
      </c>
      <c r="C57" s="79">
        <v>1681</v>
      </c>
      <c r="D57" s="79">
        <v>1358</v>
      </c>
      <c r="E57" s="69">
        <v>0.80785246876859007</v>
      </c>
      <c r="F57" s="79">
        <v>1281</v>
      </c>
      <c r="G57" s="79">
        <v>790</v>
      </c>
      <c r="H57" s="69">
        <v>0.46995835812016656</v>
      </c>
      <c r="I57" s="79">
        <v>563</v>
      </c>
      <c r="J57" s="69">
        <v>0.33491969066032123</v>
      </c>
      <c r="K57" s="79">
        <v>227</v>
      </c>
      <c r="L57" s="69">
        <v>0.13503866745984533</v>
      </c>
      <c r="M57" s="79">
        <v>77</v>
      </c>
      <c r="N57" s="69">
        <v>4.5806067816775729E-2</v>
      </c>
      <c r="O57" s="79">
        <v>323</v>
      </c>
      <c r="P57" s="69">
        <v>0.19214753123140987</v>
      </c>
      <c r="Q57" s="82" t="s">
        <v>190</v>
      </c>
      <c r="R57" s="75" t="s">
        <v>190</v>
      </c>
    </row>
    <row r="58" spans="1:18" ht="17.100000000000001" customHeight="1" x14ac:dyDescent="0.3">
      <c r="A58" s="68" t="s">
        <v>188</v>
      </c>
      <c r="B58" s="26" t="s">
        <v>58</v>
      </c>
      <c r="C58" s="79">
        <v>155</v>
      </c>
      <c r="D58" s="79">
        <v>132</v>
      </c>
      <c r="E58" s="69">
        <v>0.85161290322580641</v>
      </c>
      <c r="F58" s="79">
        <v>109</v>
      </c>
      <c r="G58" s="79">
        <v>86</v>
      </c>
      <c r="H58" s="69">
        <v>0.55483870967741933</v>
      </c>
      <c r="I58" s="79">
        <v>77</v>
      </c>
      <c r="J58" s="69">
        <v>0.49677419354838709</v>
      </c>
      <c r="K58" s="79">
        <v>9</v>
      </c>
      <c r="L58" s="69">
        <v>5.8064516129032261E-2</v>
      </c>
      <c r="M58" s="79">
        <v>23</v>
      </c>
      <c r="N58" s="69">
        <v>0.14838709677419354</v>
      </c>
      <c r="O58" s="79">
        <v>23</v>
      </c>
      <c r="P58" s="69">
        <v>0.14838709677419354</v>
      </c>
      <c r="Q58" s="83" t="s">
        <v>190</v>
      </c>
      <c r="R58" s="76" t="s">
        <v>190</v>
      </c>
    </row>
    <row r="59" spans="1:18" ht="17.100000000000001" customHeight="1" x14ac:dyDescent="0.3">
      <c r="A59" s="68" t="s">
        <v>188</v>
      </c>
      <c r="B59" s="26" t="s">
        <v>59</v>
      </c>
      <c r="C59" s="79">
        <v>2658</v>
      </c>
      <c r="D59" s="79">
        <v>2255</v>
      </c>
      <c r="E59" s="69">
        <v>0.8483822422874342</v>
      </c>
      <c r="F59" s="79">
        <v>1930</v>
      </c>
      <c r="G59" s="79">
        <v>1304</v>
      </c>
      <c r="H59" s="69">
        <v>0.49059443190368696</v>
      </c>
      <c r="I59" s="79">
        <v>1237</v>
      </c>
      <c r="J59" s="69">
        <v>0.46538750940556811</v>
      </c>
      <c r="K59" s="79">
        <v>67</v>
      </c>
      <c r="L59" s="69">
        <v>2.5206922498118886E-2</v>
      </c>
      <c r="M59" s="79">
        <v>325</v>
      </c>
      <c r="N59" s="69">
        <v>0.12227238525206922</v>
      </c>
      <c r="O59" s="79">
        <v>403</v>
      </c>
      <c r="P59" s="69">
        <v>0.15161775771256583</v>
      </c>
      <c r="Q59" s="82" t="s">
        <v>190</v>
      </c>
      <c r="R59" s="75" t="s">
        <v>190</v>
      </c>
    </row>
    <row r="60" spans="1:18" ht="17.100000000000001" customHeight="1" x14ac:dyDescent="0.3">
      <c r="A60" s="68" t="s">
        <v>188</v>
      </c>
      <c r="B60" s="26" t="s">
        <v>60</v>
      </c>
      <c r="C60" s="79">
        <v>534</v>
      </c>
      <c r="D60" s="79">
        <v>493</v>
      </c>
      <c r="E60" s="69">
        <v>0.92322097378277157</v>
      </c>
      <c r="F60" s="79">
        <v>454</v>
      </c>
      <c r="G60" s="79">
        <v>284</v>
      </c>
      <c r="H60" s="69">
        <v>0.53183520599250933</v>
      </c>
      <c r="I60" s="79">
        <v>264</v>
      </c>
      <c r="J60" s="69">
        <v>0.4943820224719101</v>
      </c>
      <c r="K60" s="79">
        <v>20</v>
      </c>
      <c r="L60" s="69">
        <v>3.7453183520599252E-2</v>
      </c>
      <c r="M60" s="79">
        <v>39</v>
      </c>
      <c r="N60" s="69">
        <v>7.3033707865168537E-2</v>
      </c>
      <c r="O60" s="79">
        <v>41</v>
      </c>
      <c r="P60" s="69">
        <v>7.6779026217228458E-2</v>
      </c>
      <c r="Q60" s="83" t="s">
        <v>190</v>
      </c>
      <c r="R60" s="76" t="s">
        <v>190</v>
      </c>
    </row>
    <row r="61" spans="1:18" ht="17.100000000000001" customHeight="1" x14ac:dyDescent="0.3">
      <c r="A61" s="68" t="s">
        <v>188</v>
      </c>
      <c r="B61" s="26" t="s">
        <v>61</v>
      </c>
      <c r="C61" s="79">
        <v>311</v>
      </c>
      <c r="D61" s="79">
        <v>214</v>
      </c>
      <c r="E61" s="69">
        <v>0.68810289389067525</v>
      </c>
      <c r="F61" s="79">
        <v>186</v>
      </c>
      <c r="G61" s="79">
        <v>148</v>
      </c>
      <c r="H61" s="69">
        <v>0.47588424437299037</v>
      </c>
      <c r="I61" s="74" t="s">
        <v>190</v>
      </c>
      <c r="J61" s="74" t="s">
        <v>190</v>
      </c>
      <c r="K61" s="74" t="s">
        <v>190</v>
      </c>
      <c r="L61" s="74" t="s">
        <v>190</v>
      </c>
      <c r="M61" s="79">
        <v>28</v>
      </c>
      <c r="N61" s="69">
        <v>9.0032154340836015E-2</v>
      </c>
      <c r="O61" s="79">
        <v>97</v>
      </c>
      <c r="P61" s="69">
        <v>0.31189710610932475</v>
      </c>
      <c r="Q61" s="42">
        <v>1</v>
      </c>
      <c r="R61" s="70" t="s">
        <v>191</v>
      </c>
    </row>
    <row r="62" spans="1:18" ht="17.100000000000001" customHeight="1" x14ac:dyDescent="0.3">
      <c r="A62" s="71" t="s">
        <v>188</v>
      </c>
      <c r="B62" s="32" t="s">
        <v>62</v>
      </c>
      <c r="C62" s="81">
        <v>132385</v>
      </c>
      <c r="D62" s="81">
        <v>113905</v>
      </c>
      <c r="E62" s="72">
        <v>0.86040714582467803</v>
      </c>
      <c r="F62" s="81">
        <v>101873</v>
      </c>
      <c r="G62" s="81">
        <v>70653</v>
      </c>
      <c r="H62" s="72">
        <v>0.53369339426672202</v>
      </c>
      <c r="I62" s="81">
        <v>63797</v>
      </c>
      <c r="J62" s="72">
        <v>0.48190504966574765</v>
      </c>
      <c r="K62" s="81">
        <v>6856</v>
      </c>
      <c r="L62" s="72">
        <v>5.178834460097443E-2</v>
      </c>
      <c r="M62" s="81">
        <v>12032</v>
      </c>
      <c r="N62" s="72">
        <v>9.0886429731465046E-2</v>
      </c>
      <c r="O62" s="81">
        <v>18480</v>
      </c>
      <c r="P62" s="72">
        <v>0.13959285417532197</v>
      </c>
      <c r="Q62" s="83" t="s">
        <v>190</v>
      </c>
      <c r="R62" s="77" t="s">
        <v>190</v>
      </c>
    </row>
    <row r="63" spans="1:18" ht="17.100000000000001" customHeight="1" x14ac:dyDescent="0.3">
      <c r="A63" s="40" t="s">
        <v>106</v>
      </c>
    </row>
  </sheetData>
  <sheetProtection sheet="1" objects="1" scenarios="1" selectLockedCells="1"/>
  <conditionalFormatting sqref="A4:Q62">
    <cfRule type="expression" dxfId="26" priority="5">
      <formula>MOD(ROW(),2)=0</formula>
    </cfRule>
  </conditionalFormatting>
  <conditionalFormatting sqref="R4:R62">
    <cfRule type="expression" dxfId="25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9" width="12.7109375" style="2" bestFit="1" customWidth="1"/>
    <col min="10" max="10" width="14.7109375" style="2" bestFit="1" customWidth="1"/>
    <col min="11" max="11" width="13.7109375" style="2" bestFit="1" customWidth="1"/>
    <col min="12" max="12" width="14.7109375" style="2" bestFit="1" customWidth="1"/>
    <col min="13" max="14" width="20.7109375" style="2" bestFit="1" customWidth="1"/>
    <col min="15" max="15" width="11.7109375" style="2" bestFit="1" customWidth="1"/>
    <col min="16" max="16" width="13.7109375" style="2" bestFit="1" customWidth="1"/>
    <col min="17" max="17" width="15.7109375" style="20" customWidth="1"/>
    <col min="18" max="18" width="42.5703125" style="23" bestFit="1" customWidth="1"/>
    <col min="19" max="16384" width="11.42578125" style="2" hidden="1"/>
  </cols>
  <sheetData>
    <row r="1" spans="1:18" ht="17.100000000000001" customHeight="1" x14ac:dyDescent="0.3">
      <c r="A1" s="13" t="s">
        <v>176</v>
      </c>
    </row>
    <row r="2" spans="1:18" s="1" customFormat="1" ht="23.1" customHeight="1" x14ac:dyDescent="0.45">
      <c r="A2" s="15" t="s">
        <v>93</v>
      </c>
      <c r="Q2" s="21"/>
      <c r="R2" s="24"/>
    </row>
    <row r="3" spans="1:18" s="8" customFormat="1" ht="86.25" x14ac:dyDescent="0.2">
      <c r="A3" s="62" t="s">
        <v>0</v>
      </c>
      <c r="B3" s="63" t="s">
        <v>123</v>
      </c>
      <c r="C3" s="63" t="s">
        <v>156</v>
      </c>
      <c r="D3" s="63" t="s">
        <v>157</v>
      </c>
      <c r="E3" s="63" t="s">
        <v>158</v>
      </c>
      <c r="F3" s="63" t="s">
        <v>159</v>
      </c>
      <c r="G3" s="63" t="s">
        <v>160</v>
      </c>
      <c r="H3" s="63" t="s">
        <v>161</v>
      </c>
      <c r="I3" s="63" t="s">
        <v>162</v>
      </c>
      <c r="J3" s="63" t="s">
        <v>163</v>
      </c>
      <c r="K3" s="63" t="s">
        <v>164</v>
      </c>
      <c r="L3" s="63" t="s">
        <v>165</v>
      </c>
      <c r="M3" s="63" t="s">
        <v>166</v>
      </c>
      <c r="N3" s="63" t="s">
        <v>167</v>
      </c>
      <c r="O3" s="63" t="s">
        <v>168</v>
      </c>
      <c r="P3" s="63" t="s">
        <v>169</v>
      </c>
      <c r="Q3" s="66" t="s">
        <v>2</v>
      </c>
      <c r="R3" s="67" t="s">
        <v>3</v>
      </c>
    </row>
    <row r="4" spans="1:18" ht="17.100000000000001" customHeight="1" x14ac:dyDescent="0.3">
      <c r="A4" s="68" t="s">
        <v>188</v>
      </c>
      <c r="B4" s="26" t="s">
        <v>4</v>
      </c>
      <c r="C4" s="79">
        <v>30272</v>
      </c>
      <c r="D4" s="79">
        <v>24117</v>
      </c>
      <c r="E4" s="69">
        <v>0.79667679704016914</v>
      </c>
      <c r="F4" s="79">
        <v>22026</v>
      </c>
      <c r="G4" s="79">
        <v>19453</v>
      </c>
      <c r="H4" s="69">
        <v>0.64260702959830862</v>
      </c>
      <c r="I4" s="79">
        <v>18704</v>
      </c>
      <c r="J4" s="69">
        <v>0.61786469344608874</v>
      </c>
      <c r="K4" s="79">
        <v>749</v>
      </c>
      <c r="L4" s="69">
        <v>2.4742336152219872E-2</v>
      </c>
      <c r="M4" s="79">
        <v>2091</v>
      </c>
      <c r="N4" s="69">
        <v>6.9073731501057084E-2</v>
      </c>
      <c r="O4" s="79">
        <v>6155</v>
      </c>
      <c r="P4" s="69">
        <v>0.20332320295983086</v>
      </c>
      <c r="Q4" s="50" t="s">
        <v>190</v>
      </c>
      <c r="R4" s="76" t="s">
        <v>190</v>
      </c>
    </row>
    <row r="5" spans="1:18" ht="17.100000000000001" customHeight="1" x14ac:dyDescent="0.3">
      <c r="A5" s="68" t="s">
        <v>188</v>
      </c>
      <c r="B5" s="26" t="s">
        <v>5</v>
      </c>
      <c r="C5" s="79">
        <v>12</v>
      </c>
      <c r="D5" s="79">
        <v>12</v>
      </c>
      <c r="E5" s="69">
        <v>1</v>
      </c>
      <c r="F5" s="79">
        <v>12</v>
      </c>
      <c r="G5" s="79">
        <v>10</v>
      </c>
      <c r="H5" s="69">
        <v>0.83333333333333337</v>
      </c>
      <c r="I5" s="79">
        <v>10</v>
      </c>
      <c r="J5" s="69">
        <v>0.83333333333333337</v>
      </c>
      <c r="K5" s="79">
        <v>0</v>
      </c>
      <c r="L5" s="69">
        <v>0</v>
      </c>
      <c r="M5" s="79">
        <v>0</v>
      </c>
      <c r="N5" s="69">
        <v>0</v>
      </c>
      <c r="O5" s="79">
        <v>0</v>
      </c>
      <c r="P5" s="69">
        <v>0</v>
      </c>
      <c r="Q5" s="48" t="s">
        <v>190</v>
      </c>
      <c r="R5" s="75" t="s">
        <v>190</v>
      </c>
    </row>
    <row r="6" spans="1:18" ht="17.100000000000001" customHeight="1" x14ac:dyDescent="0.3">
      <c r="A6" s="68" t="s">
        <v>188</v>
      </c>
      <c r="B6" s="26" t="s">
        <v>6</v>
      </c>
      <c r="C6" s="79">
        <v>655</v>
      </c>
      <c r="D6" s="79">
        <v>624</v>
      </c>
      <c r="E6" s="69">
        <v>0.95267175572519081</v>
      </c>
      <c r="F6" s="79">
        <v>553</v>
      </c>
      <c r="G6" s="79">
        <v>465</v>
      </c>
      <c r="H6" s="69">
        <v>0.70992366412213737</v>
      </c>
      <c r="I6" s="79">
        <v>458</v>
      </c>
      <c r="J6" s="69">
        <v>0.69923664122137408</v>
      </c>
      <c r="K6" s="79">
        <v>7</v>
      </c>
      <c r="L6" s="69">
        <v>1.0687022900763359E-2</v>
      </c>
      <c r="M6" s="79">
        <v>71</v>
      </c>
      <c r="N6" s="69">
        <v>0.10839694656488549</v>
      </c>
      <c r="O6" s="79">
        <v>31</v>
      </c>
      <c r="P6" s="69">
        <v>4.732824427480916E-2</v>
      </c>
      <c r="Q6" s="50" t="s">
        <v>190</v>
      </c>
      <c r="R6" s="76" t="s">
        <v>190</v>
      </c>
    </row>
    <row r="7" spans="1:18" ht="17.100000000000001" customHeight="1" x14ac:dyDescent="0.3">
      <c r="A7" s="68" t="s">
        <v>188</v>
      </c>
      <c r="B7" s="26" t="s">
        <v>7</v>
      </c>
      <c r="C7" s="79">
        <v>4069</v>
      </c>
      <c r="D7" s="79">
        <v>3602</v>
      </c>
      <c r="E7" s="69">
        <v>0.88522978618825265</v>
      </c>
      <c r="F7" s="79">
        <v>3329</v>
      </c>
      <c r="G7" s="79">
        <v>3062</v>
      </c>
      <c r="H7" s="69">
        <v>0.75251904644875889</v>
      </c>
      <c r="I7" s="79">
        <v>2860</v>
      </c>
      <c r="J7" s="69">
        <v>0.70287539936102239</v>
      </c>
      <c r="K7" s="79">
        <v>202</v>
      </c>
      <c r="L7" s="69">
        <v>4.9643647087736546E-2</v>
      </c>
      <c r="M7" s="79">
        <v>273</v>
      </c>
      <c r="N7" s="69">
        <v>6.7092651757188496E-2</v>
      </c>
      <c r="O7" s="79">
        <v>467</v>
      </c>
      <c r="P7" s="69">
        <v>0.11477021381174736</v>
      </c>
      <c r="Q7" s="48" t="s">
        <v>190</v>
      </c>
      <c r="R7" s="75" t="s">
        <v>190</v>
      </c>
    </row>
    <row r="8" spans="1:18" ht="17.100000000000001" customHeight="1" x14ac:dyDescent="0.3">
      <c r="A8" s="68" t="s">
        <v>188</v>
      </c>
      <c r="B8" s="26" t="s">
        <v>8</v>
      </c>
      <c r="C8" s="79">
        <v>1046</v>
      </c>
      <c r="D8" s="79">
        <v>981</v>
      </c>
      <c r="E8" s="69">
        <v>0.9378585086042065</v>
      </c>
      <c r="F8" s="79">
        <v>897</v>
      </c>
      <c r="G8" s="79">
        <v>751</v>
      </c>
      <c r="H8" s="69">
        <v>0.71797323135755253</v>
      </c>
      <c r="I8" s="79">
        <v>652</v>
      </c>
      <c r="J8" s="69">
        <v>0.62332695984703634</v>
      </c>
      <c r="K8" s="79">
        <v>99</v>
      </c>
      <c r="L8" s="69">
        <v>9.4646271510516258E-2</v>
      </c>
      <c r="M8" s="79">
        <v>84</v>
      </c>
      <c r="N8" s="69">
        <v>8.0305927342256209E-2</v>
      </c>
      <c r="O8" s="79">
        <v>65</v>
      </c>
      <c r="P8" s="69">
        <v>6.2141491395793502E-2</v>
      </c>
      <c r="Q8" s="50" t="s">
        <v>190</v>
      </c>
      <c r="R8" s="76" t="s">
        <v>190</v>
      </c>
    </row>
    <row r="9" spans="1:18" ht="17.100000000000001" customHeight="1" x14ac:dyDescent="0.3">
      <c r="A9" s="68" t="s">
        <v>188</v>
      </c>
      <c r="B9" s="26" t="s">
        <v>9</v>
      </c>
      <c r="C9" s="79">
        <v>640</v>
      </c>
      <c r="D9" s="79">
        <v>580</v>
      </c>
      <c r="E9" s="69">
        <v>0.90625</v>
      </c>
      <c r="F9" s="79">
        <v>521</v>
      </c>
      <c r="G9" s="79">
        <v>401</v>
      </c>
      <c r="H9" s="69">
        <v>0.62656250000000002</v>
      </c>
      <c r="I9" s="79">
        <v>391</v>
      </c>
      <c r="J9" s="69">
        <v>0.61093750000000002</v>
      </c>
      <c r="K9" s="79">
        <v>10</v>
      </c>
      <c r="L9" s="69">
        <v>1.5625E-2</v>
      </c>
      <c r="M9" s="79">
        <v>59</v>
      </c>
      <c r="N9" s="69">
        <v>9.2187500000000006E-2</v>
      </c>
      <c r="O9" s="79">
        <v>60</v>
      </c>
      <c r="P9" s="69">
        <v>9.375E-2</v>
      </c>
      <c r="Q9" s="48" t="s">
        <v>190</v>
      </c>
      <c r="R9" s="75" t="s">
        <v>190</v>
      </c>
    </row>
    <row r="10" spans="1:18" ht="17.100000000000001" customHeight="1" x14ac:dyDescent="0.3">
      <c r="A10" s="68" t="s">
        <v>188</v>
      </c>
      <c r="B10" s="58" t="s">
        <v>10</v>
      </c>
      <c r="C10" s="79">
        <v>21221</v>
      </c>
      <c r="D10" s="79">
        <v>19284</v>
      </c>
      <c r="E10" s="69">
        <v>0.90872249187125964</v>
      </c>
      <c r="F10" s="79">
        <v>17774</v>
      </c>
      <c r="G10" s="79">
        <v>14441</v>
      </c>
      <c r="H10" s="69">
        <v>0.68050515998303562</v>
      </c>
      <c r="I10" s="79">
        <v>14217</v>
      </c>
      <c r="J10" s="69">
        <v>0.66994957824796197</v>
      </c>
      <c r="K10" s="79">
        <v>224</v>
      </c>
      <c r="L10" s="69">
        <v>1.0555581735073748E-2</v>
      </c>
      <c r="M10" s="79">
        <v>1510</v>
      </c>
      <c r="N10" s="69">
        <v>7.1155930446256066E-2</v>
      </c>
      <c r="O10" s="79">
        <v>1937</v>
      </c>
      <c r="P10" s="69">
        <v>9.1277508128740401E-2</v>
      </c>
      <c r="Q10" s="50" t="s">
        <v>190</v>
      </c>
      <c r="R10" s="76" t="s">
        <v>190</v>
      </c>
    </row>
    <row r="11" spans="1:18" ht="17.100000000000001" customHeight="1" x14ac:dyDescent="0.3">
      <c r="A11" s="68" t="s">
        <v>188</v>
      </c>
      <c r="B11" s="26" t="s">
        <v>11</v>
      </c>
      <c r="C11" s="79">
        <v>708</v>
      </c>
      <c r="D11" s="79">
        <v>661</v>
      </c>
      <c r="E11" s="69">
        <v>0.93361581920903958</v>
      </c>
      <c r="F11" s="79">
        <v>585</v>
      </c>
      <c r="G11" s="79">
        <v>461</v>
      </c>
      <c r="H11" s="69">
        <v>0.65112994350282483</v>
      </c>
      <c r="I11" s="79">
        <v>406</v>
      </c>
      <c r="J11" s="69">
        <v>0.57344632768361581</v>
      </c>
      <c r="K11" s="79">
        <v>55</v>
      </c>
      <c r="L11" s="69">
        <v>7.7683615819209045E-2</v>
      </c>
      <c r="M11" s="79">
        <v>76</v>
      </c>
      <c r="N11" s="69">
        <v>0.10734463276836158</v>
      </c>
      <c r="O11" s="79">
        <v>47</v>
      </c>
      <c r="P11" s="69">
        <v>6.6384180790960451E-2</v>
      </c>
      <c r="Q11" s="48" t="s">
        <v>190</v>
      </c>
      <c r="R11" s="75" t="s">
        <v>190</v>
      </c>
    </row>
    <row r="12" spans="1:18" ht="17.100000000000001" customHeight="1" x14ac:dyDescent="0.3">
      <c r="A12" s="68" t="s">
        <v>188</v>
      </c>
      <c r="B12" s="26" t="s">
        <v>12</v>
      </c>
      <c r="C12" s="79">
        <v>1839</v>
      </c>
      <c r="D12" s="79">
        <v>1613</v>
      </c>
      <c r="E12" s="69">
        <v>0.87710712343665032</v>
      </c>
      <c r="F12" s="79">
        <v>1477</v>
      </c>
      <c r="G12" s="79">
        <v>1351</v>
      </c>
      <c r="H12" s="69">
        <v>0.73463839042958134</v>
      </c>
      <c r="I12" s="79">
        <v>1218</v>
      </c>
      <c r="J12" s="69">
        <v>0.66231647634584012</v>
      </c>
      <c r="K12" s="79">
        <v>133</v>
      </c>
      <c r="L12" s="69">
        <v>7.2321914083741168E-2</v>
      </c>
      <c r="M12" s="79">
        <v>136</v>
      </c>
      <c r="N12" s="69">
        <v>7.3953235454051108E-2</v>
      </c>
      <c r="O12" s="79">
        <v>226</v>
      </c>
      <c r="P12" s="69">
        <v>0.12289287656334964</v>
      </c>
      <c r="Q12" s="50" t="s">
        <v>190</v>
      </c>
      <c r="R12" s="76" t="s">
        <v>190</v>
      </c>
    </row>
    <row r="13" spans="1:18" ht="17.100000000000001" customHeight="1" x14ac:dyDescent="0.3">
      <c r="A13" s="68" t="s">
        <v>188</v>
      </c>
      <c r="B13" s="26" t="s">
        <v>13</v>
      </c>
      <c r="C13" s="79">
        <v>31670</v>
      </c>
      <c r="D13" s="79">
        <v>26207</v>
      </c>
      <c r="E13" s="69">
        <v>0.82750236817177136</v>
      </c>
      <c r="F13" s="79">
        <v>24113</v>
      </c>
      <c r="G13" s="79">
        <v>21531</v>
      </c>
      <c r="H13" s="69">
        <v>0.6798547521313546</v>
      </c>
      <c r="I13" s="79">
        <v>21182</v>
      </c>
      <c r="J13" s="69">
        <v>0.66883485948847488</v>
      </c>
      <c r="K13" s="79">
        <v>349</v>
      </c>
      <c r="L13" s="69">
        <v>1.1019892642879697E-2</v>
      </c>
      <c r="M13" s="79">
        <v>2094</v>
      </c>
      <c r="N13" s="69">
        <v>6.6119355857278184E-2</v>
      </c>
      <c r="O13" s="79">
        <v>5463</v>
      </c>
      <c r="P13" s="69">
        <v>0.17249763182822861</v>
      </c>
      <c r="Q13" s="48" t="s">
        <v>190</v>
      </c>
      <c r="R13" s="75" t="s">
        <v>190</v>
      </c>
    </row>
    <row r="14" spans="1:18" ht="17.100000000000001" customHeight="1" x14ac:dyDescent="0.3">
      <c r="A14" s="68" t="s">
        <v>188</v>
      </c>
      <c r="B14" s="26" t="s">
        <v>14</v>
      </c>
      <c r="C14" s="79">
        <v>783</v>
      </c>
      <c r="D14" s="79">
        <v>706</v>
      </c>
      <c r="E14" s="69">
        <v>0.90166028097062578</v>
      </c>
      <c r="F14" s="79">
        <v>656</v>
      </c>
      <c r="G14" s="79">
        <v>505</v>
      </c>
      <c r="H14" s="69">
        <v>0.64495530012771396</v>
      </c>
      <c r="I14" s="79">
        <v>483</v>
      </c>
      <c r="J14" s="69">
        <v>0.61685823754789271</v>
      </c>
      <c r="K14" s="79">
        <v>22</v>
      </c>
      <c r="L14" s="69">
        <v>2.8097062579821201E-2</v>
      </c>
      <c r="M14" s="79">
        <v>50</v>
      </c>
      <c r="N14" s="69">
        <v>6.3856960408684549E-2</v>
      </c>
      <c r="O14" s="79">
        <v>77</v>
      </c>
      <c r="P14" s="69">
        <v>9.8339719029374204E-2</v>
      </c>
      <c r="Q14" s="50" t="s">
        <v>190</v>
      </c>
      <c r="R14" s="76" t="s">
        <v>190</v>
      </c>
    </row>
    <row r="15" spans="1:18" ht="17.100000000000001" customHeight="1" x14ac:dyDescent="0.3">
      <c r="A15" s="68" t="s">
        <v>188</v>
      </c>
      <c r="B15" s="26" t="s">
        <v>15</v>
      </c>
      <c r="C15" s="79">
        <v>3087</v>
      </c>
      <c r="D15" s="79">
        <v>2739</v>
      </c>
      <c r="E15" s="69">
        <v>0.88726919339164234</v>
      </c>
      <c r="F15" s="79">
        <v>2538</v>
      </c>
      <c r="G15" s="79">
        <v>2203</v>
      </c>
      <c r="H15" s="69">
        <v>0.71363783608681564</v>
      </c>
      <c r="I15" s="79">
        <v>2004</v>
      </c>
      <c r="J15" s="69">
        <v>0.64917395529640431</v>
      </c>
      <c r="K15" s="79">
        <v>199</v>
      </c>
      <c r="L15" s="69">
        <v>6.4463880790411404E-2</v>
      </c>
      <c r="M15" s="79">
        <v>201</v>
      </c>
      <c r="N15" s="69">
        <v>6.5111758989310015E-2</v>
      </c>
      <c r="O15" s="79">
        <v>348</v>
      </c>
      <c r="P15" s="69">
        <v>0.11273080660835763</v>
      </c>
      <c r="Q15" s="48" t="s">
        <v>190</v>
      </c>
      <c r="R15" s="75" t="s">
        <v>190</v>
      </c>
    </row>
    <row r="16" spans="1:18" ht="17.100000000000001" customHeight="1" x14ac:dyDescent="0.3">
      <c r="A16" s="68" t="s">
        <v>188</v>
      </c>
      <c r="B16" s="26" t="s">
        <v>16</v>
      </c>
      <c r="C16" s="79">
        <v>6009</v>
      </c>
      <c r="D16" s="79">
        <v>5846</v>
      </c>
      <c r="E16" s="69">
        <v>0.97287402229988351</v>
      </c>
      <c r="F16" s="79">
        <v>5212</v>
      </c>
      <c r="G16" s="79">
        <v>4113</v>
      </c>
      <c r="H16" s="69">
        <v>0.68447329006490265</v>
      </c>
      <c r="I16" s="79">
        <v>4008</v>
      </c>
      <c r="J16" s="69">
        <v>0.66699950074887671</v>
      </c>
      <c r="K16" s="79">
        <v>105</v>
      </c>
      <c r="L16" s="69">
        <v>1.7473789316025962E-2</v>
      </c>
      <c r="M16" s="79">
        <v>634</v>
      </c>
      <c r="N16" s="69">
        <v>0.10550840406057581</v>
      </c>
      <c r="O16" s="79">
        <v>163</v>
      </c>
      <c r="P16" s="69">
        <v>2.7125977700116492E-2</v>
      </c>
      <c r="Q16" s="50" t="s">
        <v>190</v>
      </c>
      <c r="R16" s="76" t="s">
        <v>190</v>
      </c>
    </row>
    <row r="17" spans="1:18" ht="17.100000000000001" customHeight="1" x14ac:dyDescent="0.3">
      <c r="A17" s="68" t="s">
        <v>188</v>
      </c>
      <c r="B17" s="26" t="s">
        <v>17</v>
      </c>
      <c r="C17" s="79">
        <v>405</v>
      </c>
      <c r="D17" s="79">
        <v>384</v>
      </c>
      <c r="E17" s="69">
        <v>0.94814814814814818</v>
      </c>
      <c r="F17" s="79">
        <v>328</v>
      </c>
      <c r="G17" s="79">
        <v>275</v>
      </c>
      <c r="H17" s="69">
        <v>0.67901234567901236</v>
      </c>
      <c r="I17" s="74" t="s">
        <v>190</v>
      </c>
      <c r="J17" s="74" t="s">
        <v>190</v>
      </c>
      <c r="K17" s="74" t="s">
        <v>190</v>
      </c>
      <c r="L17" s="74" t="s">
        <v>190</v>
      </c>
      <c r="M17" s="79">
        <v>56</v>
      </c>
      <c r="N17" s="69">
        <v>0.13827160493827159</v>
      </c>
      <c r="O17" s="79">
        <v>21</v>
      </c>
      <c r="P17" s="69">
        <v>5.185185185185185E-2</v>
      </c>
      <c r="Q17" s="42">
        <v>1</v>
      </c>
      <c r="R17" s="70" t="s">
        <v>191</v>
      </c>
    </row>
    <row r="18" spans="1:18" ht="17.100000000000001" customHeight="1" x14ac:dyDescent="0.3">
      <c r="A18" s="68" t="s">
        <v>188</v>
      </c>
      <c r="B18" s="26" t="s">
        <v>18</v>
      </c>
      <c r="C18" s="79">
        <v>27676</v>
      </c>
      <c r="D18" s="79">
        <v>26578</v>
      </c>
      <c r="E18" s="69">
        <v>0.96032663679722507</v>
      </c>
      <c r="F18" s="79">
        <v>24955</v>
      </c>
      <c r="G18" s="79">
        <v>20592</v>
      </c>
      <c r="H18" s="69">
        <v>0.7440381558028617</v>
      </c>
      <c r="I18" s="79">
        <v>19968</v>
      </c>
      <c r="J18" s="69">
        <v>0.7214915450209568</v>
      </c>
      <c r="K18" s="79">
        <v>624</v>
      </c>
      <c r="L18" s="69">
        <v>2.25466107819049E-2</v>
      </c>
      <c r="M18" s="79">
        <v>1623</v>
      </c>
      <c r="N18" s="69">
        <v>5.8642867466396881E-2</v>
      </c>
      <c r="O18" s="79">
        <v>1098</v>
      </c>
      <c r="P18" s="69">
        <v>3.9673363202774967E-2</v>
      </c>
      <c r="Q18" s="50" t="s">
        <v>190</v>
      </c>
      <c r="R18" s="76" t="s">
        <v>190</v>
      </c>
    </row>
    <row r="19" spans="1:18" ht="17.100000000000001" customHeight="1" x14ac:dyDescent="0.3">
      <c r="A19" s="68" t="s">
        <v>188</v>
      </c>
      <c r="B19" s="26" t="s">
        <v>19</v>
      </c>
      <c r="C19" s="79">
        <v>3805</v>
      </c>
      <c r="D19" s="79">
        <v>3465</v>
      </c>
      <c r="E19" s="69">
        <v>0.91064388961892251</v>
      </c>
      <c r="F19" s="79">
        <v>3213</v>
      </c>
      <c r="G19" s="79">
        <v>2712</v>
      </c>
      <c r="H19" s="69">
        <v>0.71274638633377141</v>
      </c>
      <c r="I19" s="79">
        <v>2673</v>
      </c>
      <c r="J19" s="69">
        <v>0.7024967148488831</v>
      </c>
      <c r="K19" s="79">
        <v>39</v>
      </c>
      <c r="L19" s="69">
        <v>1.0249671484888305E-2</v>
      </c>
      <c r="M19" s="79">
        <v>252</v>
      </c>
      <c r="N19" s="69">
        <v>6.6228646517739811E-2</v>
      </c>
      <c r="O19" s="79">
        <v>340</v>
      </c>
      <c r="P19" s="69">
        <v>8.9356110381077533E-2</v>
      </c>
      <c r="Q19" s="48" t="s">
        <v>190</v>
      </c>
      <c r="R19" s="75" t="s">
        <v>190</v>
      </c>
    </row>
    <row r="20" spans="1:18" ht="17.100000000000001" customHeight="1" x14ac:dyDescent="0.3">
      <c r="A20" s="68" t="s">
        <v>188</v>
      </c>
      <c r="B20" s="26" t="s">
        <v>20</v>
      </c>
      <c r="C20" s="79">
        <v>2102</v>
      </c>
      <c r="D20" s="79">
        <v>1983</v>
      </c>
      <c r="E20" s="69">
        <v>0.94338725023786874</v>
      </c>
      <c r="F20" s="79">
        <v>1834</v>
      </c>
      <c r="G20" s="79">
        <v>1492</v>
      </c>
      <c r="H20" s="69">
        <v>0.70980019029495722</v>
      </c>
      <c r="I20" s="79">
        <v>1363</v>
      </c>
      <c r="J20" s="69">
        <v>0.64843006660323499</v>
      </c>
      <c r="K20" s="79">
        <v>129</v>
      </c>
      <c r="L20" s="69">
        <v>6.1370123691722171E-2</v>
      </c>
      <c r="M20" s="79">
        <v>149</v>
      </c>
      <c r="N20" s="69">
        <v>7.0884871550903908E-2</v>
      </c>
      <c r="O20" s="79">
        <v>119</v>
      </c>
      <c r="P20" s="69">
        <v>5.6612749762131306E-2</v>
      </c>
      <c r="Q20" s="50" t="s">
        <v>190</v>
      </c>
      <c r="R20" s="76" t="s">
        <v>190</v>
      </c>
    </row>
    <row r="21" spans="1:18" ht="17.100000000000001" customHeight="1" x14ac:dyDescent="0.3">
      <c r="A21" s="68" t="s">
        <v>188</v>
      </c>
      <c r="B21" s="26" t="s">
        <v>21</v>
      </c>
      <c r="C21" s="79">
        <v>459</v>
      </c>
      <c r="D21" s="79">
        <v>409</v>
      </c>
      <c r="E21" s="69">
        <v>0.89106753812636164</v>
      </c>
      <c r="F21" s="79">
        <v>382</v>
      </c>
      <c r="G21" s="79">
        <v>314</v>
      </c>
      <c r="H21" s="69">
        <v>0.68409586056644878</v>
      </c>
      <c r="I21" s="74" t="s">
        <v>190</v>
      </c>
      <c r="J21" s="74" t="s">
        <v>190</v>
      </c>
      <c r="K21" s="74" t="s">
        <v>190</v>
      </c>
      <c r="L21" s="74" t="s">
        <v>190</v>
      </c>
      <c r="M21" s="79">
        <v>27</v>
      </c>
      <c r="N21" s="69">
        <v>5.8823529411764705E-2</v>
      </c>
      <c r="O21" s="79">
        <v>50</v>
      </c>
      <c r="P21" s="69">
        <v>0.10893246187363835</v>
      </c>
      <c r="Q21" s="41">
        <v>2</v>
      </c>
      <c r="R21" s="70" t="s">
        <v>192</v>
      </c>
    </row>
    <row r="22" spans="1:18" ht="17.100000000000001" customHeight="1" x14ac:dyDescent="0.3">
      <c r="A22" s="68" t="s">
        <v>188</v>
      </c>
      <c r="B22" s="58" t="s">
        <v>22</v>
      </c>
      <c r="C22" s="79">
        <v>257475</v>
      </c>
      <c r="D22" s="79">
        <v>235828</v>
      </c>
      <c r="E22" s="69">
        <v>0.91592581804058648</v>
      </c>
      <c r="F22" s="79">
        <v>216523</v>
      </c>
      <c r="G22" s="79">
        <v>183630</v>
      </c>
      <c r="H22" s="69">
        <v>0.71319545586950195</v>
      </c>
      <c r="I22" s="79">
        <v>182871</v>
      </c>
      <c r="J22" s="69">
        <v>0.71024759685406347</v>
      </c>
      <c r="K22" s="79">
        <v>759</v>
      </c>
      <c r="L22" s="69">
        <v>2.947859015438392E-3</v>
      </c>
      <c r="M22" s="79">
        <v>19305</v>
      </c>
      <c r="N22" s="69">
        <v>7.49781532187591E-2</v>
      </c>
      <c r="O22" s="79">
        <v>21647</v>
      </c>
      <c r="P22" s="69">
        <v>8.4074181959413533E-2</v>
      </c>
      <c r="Q22" s="50" t="s">
        <v>190</v>
      </c>
      <c r="R22" s="76" t="s">
        <v>190</v>
      </c>
    </row>
    <row r="23" spans="1:18" ht="17.100000000000001" customHeight="1" x14ac:dyDescent="0.3">
      <c r="A23" s="68" t="s">
        <v>188</v>
      </c>
      <c r="B23" s="26" t="s">
        <v>23</v>
      </c>
      <c r="C23" s="79">
        <v>5447</v>
      </c>
      <c r="D23" s="79">
        <v>5216</v>
      </c>
      <c r="E23" s="69">
        <v>0.95759133467964019</v>
      </c>
      <c r="F23" s="79">
        <v>4829</v>
      </c>
      <c r="G23" s="79">
        <v>3818</v>
      </c>
      <c r="H23" s="69">
        <v>0.70093629520837153</v>
      </c>
      <c r="I23" s="79">
        <v>3697</v>
      </c>
      <c r="J23" s="69">
        <v>0.67872223242151641</v>
      </c>
      <c r="K23" s="79">
        <v>121</v>
      </c>
      <c r="L23" s="69">
        <v>2.221406278685515E-2</v>
      </c>
      <c r="M23" s="79">
        <v>387</v>
      </c>
      <c r="N23" s="69">
        <v>7.1048283458784653E-2</v>
      </c>
      <c r="O23" s="79">
        <v>231</v>
      </c>
      <c r="P23" s="69">
        <v>4.2408665320359834E-2</v>
      </c>
      <c r="Q23" s="48" t="s">
        <v>190</v>
      </c>
      <c r="R23" s="75" t="s">
        <v>190</v>
      </c>
    </row>
    <row r="24" spans="1:18" ht="17.100000000000001" customHeight="1" x14ac:dyDescent="0.3">
      <c r="A24" s="68" t="s">
        <v>188</v>
      </c>
      <c r="B24" s="26" t="s">
        <v>24</v>
      </c>
      <c r="C24" s="79">
        <v>3596</v>
      </c>
      <c r="D24" s="79">
        <v>3193</v>
      </c>
      <c r="E24" s="69">
        <v>0.88793103448275867</v>
      </c>
      <c r="F24" s="79">
        <v>2894</v>
      </c>
      <c r="G24" s="79">
        <v>2390</v>
      </c>
      <c r="H24" s="69">
        <v>0.6646273637374861</v>
      </c>
      <c r="I24" s="79">
        <v>2359</v>
      </c>
      <c r="J24" s="69">
        <v>0.65600667408231372</v>
      </c>
      <c r="K24" s="79">
        <v>31</v>
      </c>
      <c r="L24" s="69">
        <v>8.6206896551724137E-3</v>
      </c>
      <c r="M24" s="79">
        <v>299</v>
      </c>
      <c r="N24" s="69">
        <v>8.3147942157953278E-2</v>
      </c>
      <c r="O24" s="79">
        <v>403</v>
      </c>
      <c r="P24" s="69">
        <v>0.11206896551724138</v>
      </c>
      <c r="Q24" s="50" t="s">
        <v>190</v>
      </c>
      <c r="R24" s="76" t="s">
        <v>190</v>
      </c>
    </row>
    <row r="25" spans="1:18" ht="17.100000000000001" customHeight="1" x14ac:dyDescent="0.3">
      <c r="A25" s="68" t="s">
        <v>188</v>
      </c>
      <c r="B25" s="26" t="s">
        <v>25</v>
      </c>
      <c r="C25" s="79">
        <v>351</v>
      </c>
      <c r="D25" s="79">
        <v>324</v>
      </c>
      <c r="E25" s="69">
        <v>0.92307692307692313</v>
      </c>
      <c r="F25" s="79">
        <v>298</v>
      </c>
      <c r="G25" s="79">
        <v>261</v>
      </c>
      <c r="H25" s="69">
        <v>0.74358974358974361</v>
      </c>
      <c r="I25" s="79">
        <v>252</v>
      </c>
      <c r="J25" s="69">
        <v>0.71794871794871795</v>
      </c>
      <c r="K25" s="79">
        <v>9</v>
      </c>
      <c r="L25" s="69">
        <v>2.564102564102564E-2</v>
      </c>
      <c r="M25" s="79">
        <v>26</v>
      </c>
      <c r="N25" s="69">
        <v>7.407407407407407E-2</v>
      </c>
      <c r="O25" s="79">
        <v>27</v>
      </c>
      <c r="P25" s="69">
        <v>7.6923076923076927E-2</v>
      </c>
      <c r="Q25" s="48" t="s">
        <v>190</v>
      </c>
      <c r="R25" s="75" t="s">
        <v>190</v>
      </c>
    </row>
    <row r="26" spans="1:18" ht="17.100000000000001" customHeight="1" x14ac:dyDescent="0.3">
      <c r="A26" s="68" t="s">
        <v>188</v>
      </c>
      <c r="B26" s="26" t="s">
        <v>26</v>
      </c>
      <c r="C26" s="79">
        <v>2452</v>
      </c>
      <c r="D26" s="79">
        <v>2116</v>
      </c>
      <c r="E26" s="69">
        <v>0.86296900489396411</v>
      </c>
      <c r="F26" s="79">
        <v>1966</v>
      </c>
      <c r="G26" s="79">
        <v>1702</v>
      </c>
      <c r="H26" s="69">
        <v>0.69412724306688423</v>
      </c>
      <c r="I26" s="79">
        <v>1582</v>
      </c>
      <c r="J26" s="69">
        <v>0.64518760195758562</v>
      </c>
      <c r="K26" s="79">
        <v>120</v>
      </c>
      <c r="L26" s="69">
        <v>4.8939641109298535E-2</v>
      </c>
      <c r="M26" s="79">
        <v>150</v>
      </c>
      <c r="N26" s="69">
        <v>6.1174551386623165E-2</v>
      </c>
      <c r="O26" s="79">
        <v>336</v>
      </c>
      <c r="P26" s="69">
        <v>0.13703099510603589</v>
      </c>
      <c r="Q26" s="50" t="s">
        <v>190</v>
      </c>
      <c r="R26" s="76" t="s">
        <v>190</v>
      </c>
    </row>
    <row r="27" spans="1:18" ht="17.100000000000001" customHeight="1" x14ac:dyDescent="0.3">
      <c r="A27" s="68" t="s">
        <v>188</v>
      </c>
      <c r="B27" s="26" t="s">
        <v>27</v>
      </c>
      <c r="C27" s="79">
        <v>8250</v>
      </c>
      <c r="D27" s="79">
        <v>6835</v>
      </c>
      <c r="E27" s="69">
        <v>0.82848484848484849</v>
      </c>
      <c r="F27" s="79">
        <v>6436</v>
      </c>
      <c r="G27" s="79">
        <v>5709</v>
      </c>
      <c r="H27" s="69">
        <v>0.69199999999999995</v>
      </c>
      <c r="I27" s="79">
        <v>5533</v>
      </c>
      <c r="J27" s="69">
        <v>0.67066666666666663</v>
      </c>
      <c r="K27" s="79">
        <v>176</v>
      </c>
      <c r="L27" s="69">
        <v>2.1333333333333333E-2</v>
      </c>
      <c r="M27" s="79">
        <v>399</v>
      </c>
      <c r="N27" s="69">
        <v>4.8363636363636366E-2</v>
      </c>
      <c r="O27" s="79">
        <v>1415</v>
      </c>
      <c r="P27" s="69">
        <v>0.17151515151515151</v>
      </c>
      <c r="Q27" s="48" t="s">
        <v>190</v>
      </c>
      <c r="R27" s="75" t="s">
        <v>190</v>
      </c>
    </row>
    <row r="28" spans="1:18" ht="17.100000000000001" customHeight="1" x14ac:dyDescent="0.3">
      <c r="A28" s="68" t="s">
        <v>188</v>
      </c>
      <c r="B28" s="26" t="s">
        <v>28</v>
      </c>
      <c r="C28" s="79">
        <v>238</v>
      </c>
      <c r="D28" s="79">
        <v>230</v>
      </c>
      <c r="E28" s="69">
        <v>0.96638655462184875</v>
      </c>
      <c r="F28" s="79">
        <v>205</v>
      </c>
      <c r="G28" s="79">
        <v>178</v>
      </c>
      <c r="H28" s="69">
        <v>0.74789915966386555</v>
      </c>
      <c r="I28" s="79">
        <v>158</v>
      </c>
      <c r="J28" s="69">
        <v>0.66386554621848737</v>
      </c>
      <c r="K28" s="79">
        <v>20</v>
      </c>
      <c r="L28" s="69">
        <v>8.4033613445378158E-2</v>
      </c>
      <c r="M28" s="79">
        <v>25</v>
      </c>
      <c r="N28" s="69">
        <v>0.10504201680672269</v>
      </c>
      <c r="O28" s="79">
        <v>8</v>
      </c>
      <c r="P28" s="69">
        <v>3.3613445378151259E-2</v>
      </c>
      <c r="Q28" s="50" t="s">
        <v>190</v>
      </c>
      <c r="R28" s="76" t="s">
        <v>190</v>
      </c>
    </row>
    <row r="29" spans="1:18" ht="17.100000000000001" customHeight="1" x14ac:dyDescent="0.3">
      <c r="A29" s="68" t="s">
        <v>188</v>
      </c>
      <c r="B29" s="26" t="s">
        <v>29</v>
      </c>
      <c r="C29" s="79">
        <v>226</v>
      </c>
      <c r="D29" s="79">
        <v>191</v>
      </c>
      <c r="E29" s="69">
        <v>0.84513274336283184</v>
      </c>
      <c r="F29" s="79">
        <v>169</v>
      </c>
      <c r="G29" s="79">
        <v>146</v>
      </c>
      <c r="H29" s="69">
        <v>0.64601769911504425</v>
      </c>
      <c r="I29" s="74" t="s">
        <v>190</v>
      </c>
      <c r="J29" s="74" t="s">
        <v>190</v>
      </c>
      <c r="K29" s="74" t="s">
        <v>190</v>
      </c>
      <c r="L29" s="74" t="s">
        <v>190</v>
      </c>
      <c r="M29" s="79">
        <v>22</v>
      </c>
      <c r="N29" s="69">
        <v>9.7345132743362831E-2</v>
      </c>
      <c r="O29" s="79">
        <v>35</v>
      </c>
      <c r="P29" s="69">
        <v>0.15486725663716813</v>
      </c>
      <c r="Q29" s="42">
        <v>1</v>
      </c>
      <c r="R29" s="70" t="s">
        <v>191</v>
      </c>
    </row>
    <row r="30" spans="1:18" ht="17.100000000000001" customHeight="1" x14ac:dyDescent="0.3">
      <c r="A30" s="68" t="s">
        <v>188</v>
      </c>
      <c r="B30" s="26" t="s">
        <v>30</v>
      </c>
      <c r="C30" s="79">
        <v>9139</v>
      </c>
      <c r="D30" s="79">
        <v>7910</v>
      </c>
      <c r="E30" s="69">
        <v>0.86552139183718135</v>
      </c>
      <c r="F30" s="79">
        <v>7253</v>
      </c>
      <c r="G30" s="79">
        <v>5970</v>
      </c>
      <c r="H30" s="69">
        <v>0.65324433745486377</v>
      </c>
      <c r="I30" s="79">
        <v>5737</v>
      </c>
      <c r="J30" s="69">
        <v>0.62774920669657508</v>
      </c>
      <c r="K30" s="79">
        <v>233</v>
      </c>
      <c r="L30" s="69">
        <v>2.5495130758288652E-2</v>
      </c>
      <c r="M30" s="79">
        <v>657</v>
      </c>
      <c r="N30" s="69">
        <v>7.188970346865084E-2</v>
      </c>
      <c r="O30" s="79">
        <v>1229</v>
      </c>
      <c r="P30" s="69">
        <v>0.1344786081628187</v>
      </c>
      <c r="Q30" s="50" t="s">
        <v>190</v>
      </c>
      <c r="R30" s="76" t="s">
        <v>190</v>
      </c>
    </row>
    <row r="31" spans="1:18" ht="17.100000000000001" customHeight="1" x14ac:dyDescent="0.3">
      <c r="A31" s="68" t="s">
        <v>188</v>
      </c>
      <c r="B31" s="26" t="s">
        <v>31</v>
      </c>
      <c r="C31" s="79">
        <v>2038</v>
      </c>
      <c r="D31" s="79">
        <v>1785</v>
      </c>
      <c r="E31" s="69">
        <v>0.87585868498527963</v>
      </c>
      <c r="F31" s="79">
        <v>1659</v>
      </c>
      <c r="G31" s="79">
        <v>1283</v>
      </c>
      <c r="H31" s="69">
        <v>0.62953876349362115</v>
      </c>
      <c r="I31" s="79">
        <v>1240</v>
      </c>
      <c r="J31" s="69">
        <v>0.6084396467124632</v>
      </c>
      <c r="K31" s="79">
        <v>43</v>
      </c>
      <c r="L31" s="69">
        <v>2.1099116781157997E-2</v>
      </c>
      <c r="M31" s="79">
        <v>126</v>
      </c>
      <c r="N31" s="69">
        <v>6.1825318940137389E-2</v>
      </c>
      <c r="O31" s="79">
        <v>253</v>
      </c>
      <c r="P31" s="69">
        <v>0.12414131501472031</v>
      </c>
      <c r="Q31" s="48" t="s">
        <v>190</v>
      </c>
      <c r="R31" s="75" t="s">
        <v>190</v>
      </c>
    </row>
    <row r="32" spans="1:18" ht="17.100000000000001" customHeight="1" x14ac:dyDescent="0.3">
      <c r="A32" s="68" t="s">
        <v>188</v>
      </c>
      <c r="B32" s="26" t="s">
        <v>32</v>
      </c>
      <c r="C32" s="79">
        <v>1672</v>
      </c>
      <c r="D32" s="79">
        <v>1514</v>
      </c>
      <c r="E32" s="69">
        <v>0.90550239234449759</v>
      </c>
      <c r="F32" s="79">
        <v>1400</v>
      </c>
      <c r="G32" s="79">
        <v>1235</v>
      </c>
      <c r="H32" s="69">
        <v>0.73863636363636365</v>
      </c>
      <c r="I32" s="79">
        <v>1215</v>
      </c>
      <c r="J32" s="69">
        <v>0.72667464114832536</v>
      </c>
      <c r="K32" s="79">
        <v>20</v>
      </c>
      <c r="L32" s="69">
        <v>1.1961722488038277E-2</v>
      </c>
      <c r="M32" s="79">
        <v>114</v>
      </c>
      <c r="N32" s="69">
        <v>6.8181818181818177E-2</v>
      </c>
      <c r="O32" s="79">
        <v>158</v>
      </c>
      <c r="P32" s="69">
        <v>9.4497607655502386E-2</v>
      </c>
      <c r="Q32" s="50" t="s">
        <v>190</v>
      </c>
      <c r="R32" s="76" t="s">
        <v>190</v>
      </c>
    </row>
    <row r="33" spans="1:18" ht="17.100000000000001" customHeight="1" x14ac:dyDescent="0.3">
      <c r="A33" s="68" t="s">
        <v>188</v>
      </c>
      <c r="B33" s="26" t="s">
        <v>33</v>
      </c>
      <c r="C33" s="79">
        <v>64756</v>
      </c>
      <c r="D33" s="79">
        <v>59539</v>
      </c>
      <c r="E33" s="69">
        <v>0.91943603681512143</v>
      </c>
      <c r="F33" s="79">
        <v>55135</v>
      </c>
      <c r="G33" s="79">
        <v>44146</v>
      </c>
      <c r="H33" s="69">
        <v>0.68172833405398725</v>
      </c>
      <c r="I33" s="79">
        <v>42873</v>
      </c>
      <c r="J33" s="69">
        <v>0.66206992402248444</v>
      </c>
      <c r="K33" s="79">
        <v>1273</v>
      </c>
      <c r="L33" s="69">
        <v>1.9658410031502871E-2</v>
      </c>
      <c r="M33" s="79">
        <v>4404</v>
      </c>
      <c r="N33" s="69">
        <v>6.8009142010006796E-2</v>
      </c>
      <c r="O33" s="79">
        <v>5217</v>
      </c>
      <c r="P33" s="69">
        <v>8.0563963184878615E-2</v>
      </c>
      <c r="Q33" s="48" t="s">
        <v>190</v>
      </c>
      <c r="R33" s="75" t="s">
        <v>190</v>
      </c>
    </row>
    <row r="34" spans="1:18" ht="17.100000000000001" customHeight="1" x14ac:dyDescent="0.3">
      <c r="A34" s="68" t="s">
        <v>188</v>
      </c>
      <c r="B34" s="26" t="s">
        <v>34</v>
      </c>
      <c r="C34" s="79">
        <v>5133</v>
      </c>
      <c r="D34" s="79">
        <v>4530</v>
      </c>
      <c r="E34" s="69">
        <v>0.88252483927527758</v>
      </c>
      <c r="F34" s="79">
        <v>4099</v>
      </c>
      <c r="G34" s="79">
        <v>3554</v>
      </c>
      <c r="H34" s="69">
        <v>0.69238262224819791</v>
      </c>
      <c r="I34" s="79">
        <v>3372</v>
      </c>
      <c r="J34" s="69">
        <v>0.65692577440093514</v>
      </c>
      <c r="K34" s="79">
        <v>182</v>
      </c>
      <c r="L34" s="69">
        <v>3.5456847847262808E-2</v>
      </c>
      <c r="M34" s="79">
        <v>431</v>
      </c>
      <c r="N34" s="69">
        <v>8.396649133060588E-2</v>
      </c>
      <c r="O34" s="79">
        <v>603</v>
      </c>
      <c r="P34" s="69">
        <v>0.11747516072472239</v>
      </c>
      <c r="Q34" s="50" t="s">
        <v>190</v>
      </c>
      <c r="R34" s="76" t="s">
        <v>190</v>
      </c>
    </row>
    <row r="35" spans="1:18" ht="17.100000000000001" customHeight="1" x14ac:dyDescent="0.3">
      <c r="A35" s="68" t="s">
        <v>188</v>
      </c>
      <c r="B35" s="26" t="s">
        <v>35</v>
      </c>
      <c r="C35" s="79">
        <v>355</v>
      </c>
      <c r="D35" s="79">
        <v>287</v>
      </c>
      <c r="E35" s="69">
        <v>0.80845070422535215</v>
      </c>
      <c r="F35" s="79">
        <v>265</v>
      </c>
      <c r="G35" s="79">
        <v>242</v>
      </c>
      <c r="H35" s="69">
        <v>0.6816901408450704</v>
      </c>
      <c r="I35" s="79">
        <v>236</v>
      </c>
      <c r="J35" s="69">
        <v>0.6647887323943662</v>
      </c>
      <c r="K35" s="79">
        <v>6</v>
      </c>
      <c r="L35" s="69">
        <v>1.6901408450704224E-2</v>
      </c>
      <c r="M35" s="79">
        <v>22</v>
      </c>
      <c r="N35" s="69">
        <v>6.1971830985915494E-2</v>
      </c>
      <c r="O35" s="79">
        <v>68</v>
      </c>
      <c r="P35" s="69">
        <v>0.19154929577464788</v>
      </c>
      <c r="Q35" s="48" t="s">
        <v>190</v>
      </c>
      <c r="R35" s="75" t="s">
        <v>190</v>
      </c>
    </row>
    <row r="36" spans="1:18" ht="17.100000000000001" customHeight="1" x14ac:dyDescent="0.3">
      <c r="A36" s="68" t="s">
        <v>188</v>
      </c>
      <c r="B36" s="26" t="s">
        <v>36</v>
      </c>
      <c r="C36" s="79">
        <v>44228</v>
      </c>
      <c r="D36" s="79">
        <v>41079</v>
      </c>
      <c r="E36" s="69">
        <v>0.92880075969973774</v>
      </c>
      <c r="F36" s="79">
        <v>38331</v>
      </c>
      <c r="G36" s="79">
        <v>32958</v>
      </c>
      <c r="H36" s="69">
        <v>0.74518404630550783</v>
      </c>
      <c r="I36" s="79">
        <v>25448</v>
      </c>
      <c r="J36" s="69">
        <v>0.57538211087998548</v>
      </c>
      <c r="K36" s="79">
        <v>7510</v>
      </c>
      <c r="L36" s="69">
        <v>0.1698019354255223</v>
      </c>
      <c r="M36" s="79">
        <v>2748</v>
      </c>
      <c r="N36" s="69">
        <v>6.2132585692321607E-2</v>
      </c>
      <c r="O36" s="79">
        <v>3149</v>
      </c>
      <c r="P36" s="69">
        <v>7.119924030026227E-2</v>
      </c>
      <c r="Q36" s="50" t="s">
        <v>190</v>
      </c>
      <c r="R36" s="76" t="s">
        <v>190</v>
      </c>
    </row>
    <row r="37" spans="1:18" ht="17.100000000000001" customHeight="1" x14ac:dyDescent="0.3">
      <c r="A37" s="68" t="s">
        <v>188</v>
      </c>
      <c r="B37" s="26" t="s">
        <v>37</v>
      </c>
      <c r="C37" s="79">
        <v>34947</v>
      </c>
      <c r="D37" s="79">
        <v>27379</v>
      </c>
      <c r="E37" s="69">
        <v>0.78344350015738118</v>
      </c>
      <c r="F37" s="79">
        <v>24732</v>
      </c>
      <c r="G37" s="79">
        <v>22409</v>
      </c>
      <c r="H37" s="69">
        <v>0.64122814547743723</v>
      </c>
      <c r="I37" s="79">
        <v>21379</v>
      </c>
      <c r="J37" s="69">
        <v>0.61175494319970236</v>
      </c>
      <c r="K37" s="79">
        <v>1030</v>
      </c>
      <c r="L37" s="69">
        <v>2.9473202277734856E-2</v>
      </c>
      <c r="M37" s="79">
        <v>2647</v>
      </c>
      <c r="N37" s="69">
        <v>7.5743268377829284E-2</v>
      </c>
      <c r="O37" s="79">
        <v>7568</v>
      </c>
      <c r="P37" s="69">
        <v>0.21655649984261882</v>
      </c>
      <c r="Q37" s="48" t="s">
        <v>190</v>
      </c>
      <c r="R37" s="75" t="s">
        <v>190</v>
      </c>
    </row>
    <row r="38" spans="1:18" ht="17.100000000000001" customHeight="1" x14ac:dyDescent="0.3">
      <c r="A38" s="68" t="s">
        <v>188</v>
      </c>
      <c r="B38" s="26" t="s">
        <v>38</v>
      </c>
      <c r="C38" s="79">
        <v>1372</v>
      </c>
      <c r="D38" s="79">
        <v>1083</v>
      </c>
      <c r="E38" s="69">
        <v>0.78935860058309038</v>
      </c>
      <c r="F38" s="79">
        <v>997</v>
      </c>
      <c r="G38" s="79">
        <v>919</v>
      </c>
      <c r="H38" s="69">
        <v>0.66982507288629733</v>
      </c>
      <c r="I38" s="79">
        <v>907</v>
      </c>
      <c r="J38" s="69">
        <v>0.66107871720116618</v>
      </c>
      <c r="K38" s="79">
        <v>12</v>
      </c>
      <c r="L38" s="69">
        <v>8.7463556851311956E-3</v>
      </c>
      <c r="M38" s="79">
        <v>86</v>
      </c>
      <c r="N38" s="69">
        <v>6.2682215743440239E-2</v>
      </c>
      <c r="O38" s="79">
        <v>289</v>
      </c>
      <c r="P38" s="69">
        <v>0.21064139941690962</v>
      </c>
      <c r="Q38" s="50" t="s">
        <v>190</v>
      </c>
      <c r="R38" s="76" t="s">
        <v>190</v>
      </c>
    </row>
    <row r="39" spans="1:18" ht="17.100000000000001" customHeight="1" x14ac:dyDescent="0.3">
      <c r="A39" s="68" t="s">
        <v>188</v>
      </c>
      <c r="B39" s="58" t="s">
        <v>39</v>
      </c>
      <c r="C39" s="79">
        <v>52301</v>
      </c>
      <c r="D39" s="79">
        <v>46490</v>
      </c>
      <c r="E39" s="69">
        <v>0.88889313779851242</v>
      </c>
      <c r="F39" s="79">
        <v>43669</v>
      </c>
      <c r="G39" s="79">
        <v>38352</v>
      </c>
      <c r="H39" s="69">
        <v>0.73329381847383412</v>
      </c>
      <c r="I39" s="79">
        <v>35432</v>
      </c>
      <c r="J39" s="69">
        <v>0.67746314602015256</v>
      </c>
      <c r="K39" s="79">
        <v>2920</v>
      </c>
      <c r="L39" s="69">
        <v>5.5830672453681576E-2</v>
      </c>
      <c r="M39" s="79">
        <v>2821</v>
      </c>
      <c r="N39" s="69">
        <v>5.3937783216382096E-2</v>
      </c>
      <c r="O39" s="79">
        <v>5811</v>
      </c>
      <c r="P39" s="69">
        <v>0.11110686220148755</v>
      </c>
      <c r="Q39" s="48" t="s">
        <v>190</v>
      </c>
      <c r="R39" s="75" t="s">
        <v>190</v>
      </c>
    </row>
    <row r="40" spans="1:18" ht="17.100000000000001" customHeight="1" x14ac:dyDescent="0.3">
      <c r="A40" s="68" t="s">
        <v>188</v>
      </c>
      <c r="B40" s="26" t="s">
        <v>40</v>
      </c>
      <c r="C40" s="79">
        <v>55790</v>
      </c>
      <c r="D40" s="79">
        <v>51583</v>
      </c>
      <c r="E40" s="69">
        <v>0.92459222082810544</v>
      </c>
      <c r="F40" s="79">
        <v>46887</v>
      </c>
      <c r="G40" s="79">
        <v>38724</v>
      </c>
      <c r="H40" s="69">
        <v>0.69410288582183188</v>
      </c>
      <c r="I40" s="79">
        <v>35647</v>
      </c>
      <c r="J40" s="69">
        <v>0.6389496325506363</v>
      </c>
      <c r="K40" s="79">
        <v>3077</v>
      </c>
      <c r="L40" s="69">
        <v>5.5153253271195551E-2</v>
      </c>
      <c r="M40" s="79">
        <v>4696</v>
      </c>
      <c r="N40" s="69">
        <v>8.4172790822728091E-2</v>
      </c>
      <c r="O40" s="79">
        <v>4207</v>
      </c>
      <c r="P40" s="69">
        <v>7.5407779171894604E-2</v>
      </c>
      <c r="Q40" s="50" t="s">
        <v>190</v>
      </c>
      <c r="R40" s="76" t="s">
        <v>190</v>
      </c>
    </row>
    <row r="41" spans="1:18" ht="17.100000000000001" customHeight="1" x14ac:dyDescent="0.3">
      <c r="A41" s="68" t="s">
        <v>188</v>
      </c>
      <c r="B41" s="58" t="s">
        <v>41</v>
      </c>
      <c r="C41" s="79">
        <v>15377</v>
      </c>
      <c r="D41" s="79">
        <v>13012</v>
      </c>
      <c r="E41" s="69">
        <v>0.84619886843987779</v>
      </c>
      <c r="F41" s="79">
        <v>11939</v>
      </c>
      <c r="G41" s="79">
        <v>10423</v>
      </c>
      <c r="H41" s="69">
        <v>0.67783052611042471</v>
      </c>
      <c r="I41" s="79">
        <v>10241</v>
      </c>
      <c r="J41" s="69">
        <v>0.66599466736034341</v>
      </c>
      <c r="K41" s="79">
        <v>182</v>
      </c>
      <c r="L41" s="69">
        <v>1.183585875008129E-2</v>
      </c>
      <c r="M41" s="79">
        <v>1073</v>
      </c>
      <c r="N41" s="69">
        <v>6.9779540872731999E-2</v>
      </c>
      <c r="O41" s="79">
        <v>2365</v>
      </c>
      <c r="P41" s="69">
        <v>0.15380113156012226</v>
      </c>
      <c r="Q41" s="48" t="s">
        <v>190</v>
      </c>
      <c r="R41" s="75" t="s">
        <v>190</v>
      </c>
    </row>
    <row r="42" spans="1:18" ht="17.100000000000001" customHeight="1" x14ac:dyDescent="0.3">
      <c r="A42" s="68" t="s">
        <v>188</v>
      </c>
      <c r="B42" s="58" t="s">
        <v>42</v>
      </c>
      <c r="C42" s="79">
        <v>16741</v>
      </c>
      <c r="D42" s="79">
        <v>14619</v>
      </c>
      <c r="E42" s="69">
        <v>0.87324532584672365</v>
      </c>
      <c r="F42" s="79">
        <v>13452</v>
      </c>
      <c r="G42" s="79">
        <v>11600</v>
      </c>
      <c r="H42" s="69">
        <v>0.69290962308105852</v>
      </c>
      <c r="I42" s="79">
        <v>10976</v>
      </c>
      <c r="J42" s="69">
        <v>0.65563586404635321</v>
      </c>
      <c r="K42" s="79">
        <v>624</v>
      </c>
      <c r="L42" s="69">
        <v>3.7273759034705214E-2</v>
      </c>
      <c r="M42" s="79">
        <v>1167</v>
      </c>
      <c r="N42" s="69">
        <v>6.9709097425482355E-2</v>
      </c>
      <c r="O42" s="79">
        <v>2122</v>
      </c>
      <c r="P42" s="69">
        <v>0.12675467415327638</v>
      </c>
      <c r="Q42" s="50" t="s">
        <v>190</v>
      </c>
      <c r="R42" s="76" t="s">
        <v>190</v>
      </c>
    </row>
    <row r="43" spans="1:18" ht="17.100000000000001" customHeight="1" x14ac:dyDescent="0.3">
      <c r="A43" s="68" t="s">
        <v>188</v>
      </c>
      <c r="B43" s="58" t="s">
        <v>43</v>
      </c>
      <c r="C43" s="79">
        <v>4629</v>
      </c>
      <c r="D43" s="79">
        <v>4038</v>
      </c>
      <c r="E43" s="69">
        <v>0.87232663642255348</v>
      </c>
      <c r="F43" s="79">
        <v>3559</v>
      </c>
      <c r="G43" s="79">
        <v>3054</v>
      </c>
      <c r="H43" s="69">
        <v>0.65975372650680497</v>
      </c>
      <c r="I43" s="79">
        <v>3005</v>
      </c>
      <c r="J43" s="69">
        <v>0.64916828688701667</v>
      </c>
      <c r="K43" s="79">
        <v>49</v>
      </c>
      <c r="L43" s="69">
        <v>1.058543961978829E-2</v>
      </c>
      <c r="M43" s="79">
        <v>479</v>
      </c>
      <c r="N43" s="69">
        <v>0.10347807301793044</v>
      </c>
      <c r="O43" s="79">
        <v>591</v>
      </c>
      <c r="P43" s="69">
        <v>0.12767336357744652</v>
      </c>
      <c r="Q43" s="48" t="s">
        <v>190</v>
      </c>
      <c r="R43" s="75" t="s">
        <v>190</v>
      </c>
    </row>
    <row r="44" spans="1:18" ht="17.100000000000001" customHeight="1" x14ac:dyDescent="0.3">
      <c r="A44" s="68" t="s">
        <v>188</v>
      </c>
      <c r="B44" s="26" t="s">
        <v>44</v>
      </c>
      <c r="C44" s="79">
        <v>10598</v>
      </c>
      <c r="D44" s="79">
        <v>10005</v>
      </c>
      <c r="E44" s="69">
        <v>0.94404604642385359</v>
      </c>
      <c r="F44" s="79">
        <v>9133</v>
      </c>
      <c r="G44" s="79">
        <v>7259</v>
      </c>
      <c r="H44" s="69">
        <v>0.68494055482166449</v>
      </c>
      <c r="I44" s="79">
        <v>7128</v>
      </c>
      <c r="J44" s="69">
        <v>0.67257973202491039</v>
      </c>
      <c r="K44" s="79">
        <v>131</v>
      </c>
      <c r="L44" s="69">
        <v>1.2360822796754104E-2</v>
      </c>
      <c r="M44" s="79">
        <v>872</v>
      </c>
      <c r="N44" s="69">
        <v>8.2279675410454806E-2</v>
      </c>
      <c r="O44" s="79">
        <v>593</v>
      </c>
      <c r="P44" s="69">
        <v>5.5953953576146444E-2</v>
      </c>
      <c r="Q44" s="50" t="s">
        <v>190</v>
      </c>
      <c r="R44" s="76" t="s">
        <v>190</v>
      </c>
    </row>
    <row r="45" spans="1:18" ht="17.100000000000001" customHeight="1" x14ac:dyDescent="0.3">
      <c r="A45" s="68" t="s">
        <v>188</v>
      </c>
      <c r="B45" s="58" t="s">
        <v>45</v>
      </c>
      <c r="C45" s="79">
        <v>10791</v>
      </c>
      <c r="D45" s="79">
        <v>8104</v>
      </c>
      <c r="E45" s="69">
        <v>0.75099620053748495</v>
      </c>
      <c r="F45" s="79">
        <v>7474</v>
      </c>
      <c r="G45" s="79">
        <v>6757</v>
      </c>
      <c r="H45" s="69">
        <v>0.6261699564451858</v>
      </c>
      <c r="I45" s="79">
        <v>6608</v>
      </c>
      <c r="J45" s="69">
        <v>0.61236215364655733</v>
      </c>
      <c r="K45" s="79">
        <v>149</v>
      </c>
      <c r="L45" s="69">
        <v>1.3807802798628487E-2</v>
      </c>
      <c r="M45" s="79">
        <v>630</v>
      </c>
      <c r="N45" s="69">
        <v>5.8381984987489574E-2</v>
      </c>
      <c r="O45" s="79">
        <v>2687</v>
      </c>
      <c r="P45" s="69">
        <v>0.24900379946251505</v>
      </c>
      <c r="Q45" s="48" t="s">
        <v>190</v>
      </c>
      <c r="R45" s="75" t="s">
        <v>190</v>
      </c>
    </row>
    <row r="46" spans="1:18" ht="17.100000000000001" customHeight="1" x14ac:dyDescent="0.3">
      <c r="A46" s="68" t="s">
        <v>188</v>
      </c>
      <c r="B46" s="26" t="s">
        <v>46</v>
      </c>
      <c r="C46" s="79">
        <v>28748</v>
      </c>
      <c r="D46" s="79">
        <v>26436</v>
      </c>
      <c r="E46" s="69">
        <v>0.91957701405315151</v>
      </c>
      <c r="F46" s="79">
        <v>24221</v>
      </c>
      <c r="G46" s="79">
        <v>19965</v>
      </c>
      <c r="H46" s="69">
        <v>0.69448309447613743</v>
      </c>
      <c r="I46" s="79">
        <v>19701</v>
      </c>
      <c r="J46" s="69">
        <v>0.68529984694587454</v>
      </c>
      <c r="K46" s="79">
        <v>264</v>
      </c>
      <c r="L46" s="69">
        <v>9.1832475302629744E-3</v>
      </c>
      <c r="M46" s="79">
        <v>2215</v>
      </c>
      <c r="N46" s="69">
        <v>7.7048838180047305E-2</v>
      </c>
      <c r="O46" s="79">
        <v>2312</v>
      </c>
      <c r="P46" s="69">
        <v>8.0422985946848477E-2</v>
      </c>
      <c r="Q46" s="50" t="s">
        <v>190</v>
      </c>
      <c r="R46" s="76" t="s">
        <v>190</v>
      </c>
    </row>
    <row r="47" spans="1:18" ht="17.100000000000001" customHeight="1" x14ac:dyDescent="0.3">
      <c r="A47" s="68" t="s">
        <v>188</v>
      </c>
      <c r="B47" s="26" t="s">
        <v>47</v>
      </c>
      <c r="C47" s="79">
        <v>4421</v>
      </c>
      <c r="D47" s="79">
        <v>3980</v>
      </c>
      <c r="E47" s="69">
        <v>0.90024881248586297</v>
      </c>
      <c r="F47" s="79">
        <v>3665</v>
      </c>
      <c r="G47" s="79">
        <v>3084</v>
      </c>
      <c r="H47" s="69">
        <v>0.69757973309206067</v>
      </c>
      <c r="I47" s="79">
        <v>2989</v>
      </c>
      <c r="J47" s="69">
        <v>0.67609138204026242</v>
      </c>
      <c r="K47" s="79">
        <v>95</v>
      </c>
      <c r="L47" s="69">
        <v>2.1488351051798235E-2</v>
      </c>
      <c r="M47" s="79">
        <v>315</v>
      </c>
      <c r="N47" s="69">
        <v>7.1250848224383628E-2</v>
      </c>
      <c r="O47" s="79">
        <v>441</v>
      </c>
      <c r="P47" s="69">
        <v>9.9751187514137071E-2</v>
      </c>
      <c r="Q47" s="48" t="s">
        <v>190</v>
      </c>
      <c r="R47" s="75" t="s">
        <v>190</v>
      </c>
    </row>
    <row r="48" spans="1:18" ht="17.100000000000001" customHeight="1" x14ac:dyDescent="0.3">
      <c r="A48" s="68" t="s">
        <v>188</v>
      </c>
      <c r="B48" s="26" t="s">
        <v>48</v>
      </c>
      <c r="C48" s="79">
        <v>4258</v>
      </c>
      <c r="D48" s="79">
        <v>3749</v>
      </c>
      <c r="E48" s="69">
        <v>0.88046031000469704</v>
      </c>
      <c r="F48" s="79">
        <v>3466</v>
      </c>
      <c r="G48" s="79">
        <v>3058</v>
      </c>
      <c r="H48" s="69">
        <v>0.71817754814466883</v>
      </c>
      <c r="I48" s="79">
        <v>2602</v>
      </c>
      <c r="J48" s="69">
        <v>0.61108501643964297</v>
      </c>
      <c r="K48" s="79">
        <v>456</v>
      </c>
      <c r="L48" s="69">
        <v>0.10709253170502583</v>
      </c>
      <c r="M48" s="79">
        <v>283</v>
      </c>
      <c r="N48" s="69">
        <v>6.6463128229215587E-2</v>
      </c>
      <c r="O48" s="79">
        <v>509</v>
      </c>
      <c r="P48" s="69">
        <v>0.11953968999530296</v>
      </c>
      <c r="Q48" s="50" t="s">
        <v>190</v>
      </c>
      <c r="R48" s="76" t="s">
        <v>190</v>
      </c>
    </row>
    <row r="49" spans="1:18" ht="17.100000000000001" customHeight="1" x14ac:dyDescent="0.3">
      <c r="A49" s="68" t="s">
        <v>188</v>
      </c>
      <c r="B49" s="26" t="s">
        <v>49</v>
      </c>
      <c r="C49" s="79">
        <v>65</v>
      </c>
      <c r="D49" s="79">
        <v>65</v>
      </c>
      <c r="E49" s="69">
        <v>1</v>
      </c>
      <c r="F49" s="79">
        <v>65</v>
      </c>
      <c r="G49" s="79">
        <v>56</v>
      </c>
      <c r="H49" s="69">
        <v>0.86153846153846159</v>
      </c>
      <c r="I49" s="79">
        <v>56</v>
      </c>
      <c r="J49" s="69">
        <v>0.86153846153846159</v>
      </c>
      <c r="K49" s="79">
        <v>0</v>
      </c>
      <c r="L49" s="69">
        <v>0</v>
      </c>
      <c r="M49" s="79">
        <v>0</v>
      </c>
      <c r="N49" s="69">
        <v>0</v>
      </c>
      <c r="O49" s="79">
        <v>0</v>
      </c>
      <c r="P49" s="69">
        <v>0</v>
      </c>
      <c r="Q49" s="48" t="s">
        <v>190</v>
      </c>
      <c r="R49" s="75" t="s">
        <v>190</v>
      </c>
    </row>
    <row r="50" spans="1:18" ht="17.100000000000001" customHeight="1" x14ac:dyDescent="0.3">
      <c r="A50" s="68" t="s">
        <v>188</v>
      </c>
      <c r="B50" s="26" t="s">
        <v>50</v>
      </c>
      <c r="C50" s="79">
        <v>1149</v>
      </c>
      <c r="D50" s="79">
        <v>1067</v>
      </c>
      <c r="E50" s="69">
        <v>0.92863359442993909</v>
      </c>
      <c r="F50" s="79">
        <v>1005</v>
      </c>
      <c r="G50" s="79">
        <v>811</v>
      </c>
      <c r="H50" s="69">
        <v>0.70583115752828551</v>
      </c>
      <c r="I50" s="79">
        <v>770</v>
      </c>
      <c r="J50" s="69">
        <v>0.67014795474325506</v>
      </c>
      <c r="K50" s="79">
        <v>41</v>
      </c>
      <c r="L50" s="69">
        <v>3.5683202785030461E-2</v>
      </c>
      <c r="M50" s="79">
        <v>62</v>
      </c>
      <c r="N50" s="69">
        <v>5.3959965187119235E-2</v>
      </c>
      <c r="O50" s="79">
        <v>82</v>
      </c>
      <c r="P50" s="69">
        <v>7.1366405570060923E-2</v>
      </c>
      <c r="Q50" s="50" t="s">
        <v>190</v>
      </c>
      <c r="R50" s="76" t="s">
        <v>190</v>
      </c>
    </row>
    <row r="51" spans="1:18" ht="17.100000000000001" customHeight="1" x14ac:dyDescent="0.3">
      <c r="A51" s="68" t="s">
        <v>188</v>
      </c>
      <c r="B51" s="26" t="s">
        <v>51</v>
      </c>
      <c r="C51" s="79">
        <v>7944</v>
      </c>
      <c r="D51" s="79">
        <v>7121</v>
      </c>
      <c r="E51" s="69">
        <v>0.89639979859013097</v>
      </c>
      <c r="F51" s="79">
        <v>6640</v>
      </c>
      <c r="G51" s="79">
        <v>5564</v>
      </c>
      <c r="H51" s="69">
        <v>0.7004028197381672</v>
      </c>
      <c r="I51" s="79">
        <v>5352</v>
      </c>
      <c r="J51" s="69">
        <v>0.6737160120845922</v>
      </c>
      <c r="K51" s="79">
        <v>212</v>
      </c>
      <c r="L51" s="69">
        <v>2.6686807653575024E-2</v>
      </c>
      <c r="M51" s="79">
        <v>481</v>
      </c>
      <c r="N51" s="69">
        <v>6.0548841893252769E-2</v>
      </c>
      <c r="O51" s="79">
        <v>823</v>
      </c>
      <c r="P51" s="69">
        <v>0.10360020140986909</v>
      </c>
      <c r="Q51" s="48" t="s">
        <v>190</v>
      </c>
      <c r="R51" s="75" t="s">
        <v>190</v>
      </c>
    </row>
    <row r="52" spans="1:18" ht="17.100000000000001" customHeight="1" x14ac:dyDescent="0.3">
      <c r="A52" s="68" t="s">
        <v>188</v>
      </c>
      <c r="B52" s="26" t="s">
        <v>52</v>
      </c>
      <c r="C52" s="79">
        <v>6294</v>
      </c>
      <c r="D52" s="79">
        <v>5298</v>
      </c>
      <c r="E52" s="69">
        <v>0.84175405147759774</v>
      </c>
      <c r="F52" s="79">
        <v>4965</v>
      </c>
      <c r="G52" s="79">
        <v>4398</v>
      </c>
      <c r="H52" s="69">
        <v>0.69876072449952331</v>
      </c>
      <c r="I52" s="79">
        <v>4163</v>
      </c>
      <c r="J52" s="69">
        <v>0.66142357801080398</v>
      </c>
      <c r="K52" s="79">
        <v>235</v>
      </c>
      <c r="L52" s="69">
        <v>3.7337146488719414E-2</v>
      </c>
      <c r="M52" s="79">
        <v>333</v>
      </c>
      <c r="N52" s="69">
        <v>5.290753098188751E-2</v>
      </c>
      <c r="O52" s="79">
        <v>996</v>
      </c>
      <c r="P52" s="69">
        <v>0.15824594852240229</v>
      </c>
      <c r="Q52" s="50" t="s">
        <v>190</v>
      </c>
      <c r="R52" s="76" t="s">
        <v>190</v>
      </c>
    </row>
    <row r="53" spans="1:18" ht="17.100000000000001" customHeight="1" x14ac:dyDescent="0.3">
      <c r="A53" s="68" t="s">
        <v>188</v>
      </c>
      <c r="B53" s="26" t="s">
        <v>53</v>
      </c>
      <c r="C53" s="79">
        <v>14230</v>
      </c>
      <c r="D53" s="79">
        <v>12439</v>
      </c>
      <c r="E53" s="69">
        <v>0.87413914265635984</v>
      </c>
      <c r="F53" s="79">
        <v>11446</v>
      </c>
      <c r="G53" s="79">
        <v>9844</v>
      </c>
      <c r="H53" s="69">
        <v>0.6917779339423753</v>
      </c>
      <c r="I53" s="79">
        <v>9504</v>
      </c>
      <c r="J53" s="69">
        <v>0.66788475052705554</v>
      </c>
      <c r="K53" s="79">
        <v>340</v>
      </c>
      <c r="L53" s="69">
        <v>2.3893183415319746E-2</v>
      </c>
      <c r="M53" s="79">
        <v>993</v>
      </c>
      <c r="N53" s="69">
        <v>6.9782150386507383E-2</v>
      </c>
      <c r="O53" s="79">
        <v>1791</v>
      </c>
      <c r="P53" s="69">
        <v>0.12586085734364019</v>
      </c>
      <c r="Q53" s="48" t="s">
        <v>190</v>
      </c>
      <c r="R53" s="75" t="s">
        <v>190</v>
      </c>
    </row>
    <row r="54" spans="1:18" ht="17.100000000000001" customHeight="1" x14ac:dyDescent="0.3">
      <c r="A54" s="68" t="s">
        <v>188</v>
      </c>
      <c r="B54" s="26" t="s">
        <v>54</v>
      </c>
      <c r="C54" s="79">
        <v>2691</v>
      </c>
      <c r="D54" s="79">
        <v>2213</v>
      </c>
      <c r="E54" s="69">
        <v>0.82237086584912666</v>
      </c>
      <c r="F54" s="79">
        <v>2078</v>
      </c>
      <c r="G54" s="79">
        <v>1770</v>
      </c>
      <c r="H54" s="69">
        <v>0.65774804905239692</v>
      </c>
      <c r="I54" s="79">
        <v>1680</v>
      </c>
      <c r="J54" s="69">
        <v>0.62430323299888513</v>
      </c>
      <c r="K54" s="79">
        <v>90</v>
      </c>
      <c r="L54" s="69">
        <v>3.3444816053511704E-2</v>
      </c>
      <c r="M54" s="79">
        <v>135</v>
      </c>
      <c r="N54" s="69">
        <v>5.016722408026756E-2</v>
      </c>
      <c r="O54" s="79">
        <v>478</v>
      </c>
      <c r="P54" s="69">
        <v>0.17762913415087328</v>
      </c>
      <c r="Q54" s="50" t="s">
        <v>190</v>
      </c>
      <c r="R54" s="76" t="s">
        <v>190</v>
      </c>
    </row>
    <row r="55" spans="1:18" ht="17.100000000000001" customHeight="1" x14ac:dyDescent="0.3">
      <c r="A55" s="68" t="s">
        <v>188</v>
      </c>
      <c r="B55" s="26" t="s">
        <v>55</v>
      </c>
      <c r="C55" s="79">
        <v>1729</v>
      </c>
      <c r="D55" s="79">
        <v>1650</v>
      </c>
      <c r="E55" s="69">
        <v>0.95430884904569113</v>
      </c>
      <c r="F55" s="79">
        <v>1517</v>
      </c>
      <c r="G55" s="79">
        <v>1182</v>
      </c>
      <c r="H55" s="69">
        <v>0.68363215731636784</v>
      </c>
      <c r="I55" s="79">
        <v>1143</v>
      </c>
      <c r="J55" s="69">
        <v>0.66107576633892429</v>
      </c>
      <c r="K55" s="79">
        <v>39</v>
      </c>
      <c r="L55" s="69">
        <v>2.2556390977443608E-2</v>
      </c>
      <c r="M55" s="79">
        <v>133</v>
      </c>
      <c r="N55" s="69">
        <v>7.6923076923076927E-2</v>
      </c>
      <c r="O55" s="79">
        <v>79</v>
      </c>
      <c r="P55" s="69">
        <v>4.5691150954308847E-2</v>
      </c>
      <c r="Q55" s="48" t="s">
        <v>190</v>
      </c>
      <c r="R55" s="75" t="s">
        <v>190</v>
      </c>
    </row>
    <row r="56" spans="1:18" ht="17.100000000000001" customHeight="1" x14ac:dyDescent="0.3">
      <c r="A56" s="68" t="s">
        <v>188</v>
      </c>
      <c r="B56" s="26" t="s">
        <v>56</v>
      </c>
      <c r="C56" s="79">
        <v>323</v>
      </c>
      <c r="D56" s="79">
        <v>309</v>
      </c>
      <c r="E56" s="69">
        <v>0.95665634674922606</v>
      </c>
      <c r="F56" s="79">
        <v>278</v>
      </c>
      <c r="G56" s="79">
        <v>241</v>
      </c>
      <c r="H56" s="69">
        <v>0.74613003095975228</v>
      </c>
      <c r="I56" s="73" t="s">
        <v>190</v>
      </c>
      <c r="J56" s="73" t="s">
        <v>190</v>
      </c>
      <c r="K56" s="73" t="s">
        <v>190</v>
      </c>
      <c r="L56" s="73" t="s">
        <v>190</v>
      </c>
      <c r="M56" s="79">
        <v>31</v>
      </c>
      <c r="N56" s="69">
        <v>9.5975232198142413E-2</v>
      </c>
      <c r="O56" s="79">
        <v>14</v>
      </c>
      <c r="P56" s="69">
        <v>4.3343653250773995E-2</v>
      </c>
      <c r="Q56" s="42">
        <v>1</v>
      </c>
      <c r="R56" s="70" t="s">
        <v>191</v>
      </c>
    </row>
    <row r="57" spans="1:18" ht="17.100000000000001" customHeight="1" x14ac:dyDescent="0.3">
      <c r="A57" s="68" t="s">
        <v>188</v>
      </c>
      <c r="B57" s="26" t="s">
        <v>57</v>
      </c>
      <c r="C57" s="79">
        <v>15074</v>
      </c>
      <c r="D57" s="79">
        <v>13128</v>
      </c>
      <c r="E57" s="69">
        <v>0.87090354252355051</v>
      </c>
      <c r="F57" s="79">
        <v>12290</v>
      </c>
      <c r="G57" s="79">
        <v>10494</v>
      </c>
      <c r="H57" s="69">
        <v>0.6961655831232586</v>
      </c>
      <c r="I57" s="79">
        <v>9872</v>
      </c>
      <c r="J57" s="69">
        <v>0.6549024810932732</v>
      </c>
      <c r="K57" s="79">
        <v>622</v>
      </c>
      <c r="L57" s="69">
        <v>4.1263102029985406E-2</v>
      </c>
      <c r="M57" s="79">
        <v>838</v>
      </c>
      <c r="N57" s="69">
        <v>5.5592410773517315E-2</v>
      </c>
      <c r="O57" s="79">
        <v>1946</v>
      </c>
      <c r="P57" s="69">
        <v>0.12909645747644952</v>
      </c>
      <c r="Q57" s="48" t="s">
        <v>190</v>
      </c>
      <c r="R57" s="75" t="s">
        <v>190</v>
      </c>
    </row>
    <row r="58" spans="1:18" ht="17.100000000000001" customHeight="1" x14ac:dyDescent="0.3">
      <c r="A58" s="68" t="s">
        <v>188</v>
      </c>
      <c r="B58" s="26" t="s">
        <v>58</v>
      </c>
      <c r="C58" s="79">
        <v>853</v>
      </c>
      <c r="D58" s="79">
        <v>738</v>
      </c>
      <c r="E58" s="69">
        <v>0.86518171160609614</v>
      </c>
      <c r="F58" s="79">
        <v>669</v>
      </c>
      <c r="G58" s="79">
        <v>627</v>
      </c>
      <c r="H58" s="69">
        <v>0.73505275498241496</v>
      </c>
      <c r="I58" s="79">
        <v>603</v>
      </c>
      <c r="J58" s="69">
        <v>0.70691676436107853</v>
      </c>
      <c r="K58" s="79">
        <v>24</v>
      </c>
      <c r="L58" s="69">
        <v>2.8135990621336461E-2</v>
      </c>
      <c r="M58" s="79">
        <v>69</v>
      </c>
      <c r="N58" s="69">
        <v>8.0890973036342323E-2</v>
      </c>
      <c r="O58" s="79">
        <v>115</v>
      </c>
      <c r="P58" s="69">
        <v>0.13481828839390386</v>
      </c>
      <c r="Q58" s="50" t="s">
        <v>190</v>
      </c>
      <c r="R58" s="76" t="s">
        <v>190</v>
      </c>
    </row>
    <row r="59" spans="1:18" ht="17.100000000000001" customHeight="1" x14ac:dyDescent="0.3">
      <c r="A59" s="68" t="s">
        <v>188</v>
      </c>
      <c r="B59" s="26" t="s">
        <v>59</v>
      </c>
      <c r="C59" s="79">
        <v>16741</v>
      </c>
      <c r="D59" s="79">
        <v>14921</v>
      </c>
      <c r="E59" s="69">
        <v>0.89128486948210983</v>
      </c>
      <c r="F59" s="79">
        <v>13371</v>
      </c>
      <c r="G59" s="79">
        <v>11191</v>
      </c>
      <c r="H59" s="69">
        <v>0.66847858550863148</v>
      </c>
      <c r="I59" s="79">
        <v>10927</v>
      </c>
      <c r="J59" s="69">
        <v>0.65270891822471777</v>
      </c>
      <c r="K59" s="79">
        <v>264</v>
      </c>
      <c r="L59" s="69">
        <v>1.5769667283913744E-2</v>
      </c>
      <c r="M59" s="79">
        <v>1550</v>
      </c>
      <c r="N59" s="69">
        <v>9.2587061704796608E-2</v>
      </c>
      <c r="O59" s="79">
        <v>1820</v>
      </c>
      <c r="P59" s="69">
        <v>0.10871513051789021</v>
      </c>
      <c r="Q59" s="48" t="s">
        <v>190</v>
      </c>
      <c r="R59" s="75" t="s">
        <v>190</v>
      </c>
    </row>
    <row r="60" spans="1:18" ht="17.100000000000001" customHeight="1" x14ac:dyDescent="0.3">
      <c r="A60" s="68" t="s">
        <v>188</v>
      </c>
      <c r="B60" s="26" t="s">
        <v>60</v>
      </c>
      <c r="C60" s="79">
        <v>3712</v>
      </c>
      <c r="D60" s="79">
        <v>3449</v>
      </c>
      <c r="E60" s="69">
        <v>0.92914870689655171</v>
      </c>
      <c r="F60" s="79">
        <v>3191</v>
      </c>
      <c r="G60" s="79">
        <v>2596</v>
      </c>
      <c r="H60" s="69">
        <v>0.6993534482758621</v>
      </c>
      <c r="I60" s="79">
        <v>2481</v>
      </c>
      <c r="J60" s="69">
        <v>0.66837284482758619</v>
      </c>
      <c r="K60" s="79">
        <v>115</v>
      </c>
      <c r="L60" s="69">
        <v>3.0980603448275863E-2</v>
      </c>
      <c r="M60" s="79">
        <v>258</v>
      </c>
      <c r="N60" s="69">
        <v>6.9504310344827583E-2</v>
      </c>
      <c r="O60" s="79">
        <v>263</v>
      </c>
      <c r="P60" s="69">
        <v>7.0851293103448273E-2</v>
      </c>
      <c r="Q60" s="50" t="s">
        <v>190</v>
      </c>
      <c r="R60" s="76" t="s">
        <v>190</v>
      </c>
    </row>
    <row r="61" spans="1:18" ht="17.100000000000001" customHeight="1" x14ac:dyDescent="0.3">
      <c r="A61" s="68" t="s">
        <v>188</v>
      </c>
      <c r="B61" s="26" t="s">
        <v>61</v>
      </c>
      <c r="C61" s="79">
        <v>2214</v>
      </c>
      <c r="D61" s="79">
        <v>1920</v>
      </c>
      <c r="E61" s="69">
        <v>0.86720867208672092</v>
      </c>
      <c r="F61" s="79">
        <v>1777</v>
      </c>
      <c r="G61" s="79">
        <v>1628</v>
      </c>
      <c r="H61" s="69">
        <v>0.73532068654019878</v>
      </c>
      <c r="I61" s="79">
        <v>1617</v>
      </c>
      <c r="J61" s="69">
        <v>0.73035230352303526</v>
      </c>
      <c r="K61" s="79">
        <v>11</v>
      </c>
      <c r="L61" s="69">
        <v>4.9683830171635048E-3</v>
      </c>
      <c r="M61" s="79">
        <v>143</v>
      </c>
      <c r="N61" s="69">
        <v>6.4588979223125564E-2</v>
      </c>
      <c r="O61" s="79">
        <v>294</v>
      </c>
      <c r="P61" s="69">
        <v>0.13279132791327913</v>
      </c>
      <c r="Q61" s="48" t="s">
        <v>190</v>
      </c>
      <c r="R61" s="75" t="s">
        <v>190</v>
      </c>
    </row>
    <row r="62" spans="1:18" ht="17.100000000000001" customHeight="1" x14ac:dyDescent="0.3">
      <c r="A62" s="71" t="s">
        <v>188</v>
      </c>
      <c r="B62" s="32" t="s">
        <v>62</v>
      </c>
      <c r="C62" s="81">
        <v>854806</v>
      </c>
      <c r="D62" s="81">
        <v>765164</v>
      </c>
      <c r="E62" s="72">
        <v>0.89513176089077517</v>
      </c>
      <c r="F62" s="81">
        <v>704353</v>
      </c>
      <c r="G62" s="81">
        <v>597360</v>
      </c>
      <c r="H62" s="72">
        <v>0.69882523052014145</v>
      </c>
      <c r="I62" s="81">
        <v>572920</v>
      </c>
      <c r="J62" s="72">
        <v>0.67023394781973922</v>
      </c>
      <c r="K62" s="81">
        <v>24440</v>
      </c>
      <c r="L62" s="72">
        <v>2.8591282700402197E-2</v>
      </c>
      <c r="M62" s="81">
        <v>60811</v>
      </c>
      <c r="N62" s="72">
        <v>7.1140118342641487E-2</v>
      </c>
      <c r="O62" s="81">
        <v>89642</v>
      </c>
      <c r="P62" s="72">
        <v>0.10486823910922478</v>
      </c>
      <c r="Q62" s="50" t="s">
        <v>190</v>
      </c>
      <c r="R62" s="77" t="s">
        <v>190</v>
      </c>
    </row>
    <row r="63" spans="1:18" ht="17.100000000000001" customHeight="1" x14ac:dyDescent="0.3">
      <c r="A63" s="40" t="s">
        <v>106</v>
      </c>
    </row>
  </sheetData>
  <sheetProtection sheet="1" objects="1" scenarios="1" selectLockedCells="1"/>
  <conditionalFormatting sqref="A4:Q62">
    <cfRule type="expression" dxfId="24" priority="3">
      <formula>MOD(ROW(),2)=0</formula>
    </cfRule>
  </conditionalFormatting>
  <conditionalFormatting sqref="R4:R62">
    <cfRule type="expression" dxfId="23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6.7109375" style="20" customWidth="1"/>
    <col min="7" max="7" width="42.7109375" style="23" customWidth="1"/>
    <col min="8" max="16384" width="11.42578125" style="2" hidden="1"/>
  </cols>
  <sheetData>
    <row r="1" spans="1:7" ht="17.100000000000001" customHeight="1" x14ac:dyDescent="0.3">
      <c r="A1" s="13" t="s">
        <v>176</v>
      </c>
    </row>
    <row r="2" spans="1:7" s="1" customFormat="1" ht="23.1" customHeight="1" x14ac:dyDescent="0.45">
      <c r="A2" s="15" t="s">
        <v>94</v>
      </c>
      <c r="F2" s="21"/>
      <c r="G2" s="24"/>
    </row>
    <row r="3" spans="1:7" s="7" customFormat="1" ht="34.5" x14ac:dyDescent="0.2">
      <c r="A3" s="62" t="s">
        <v>0</v>
      </c>
      <c r="B3" s="63" t="s">
        <v>123</v>
      </c>
      <c r="C3" s="63" t="s">
        <v>170</v>
      </c>
      <c r="D3" s="63" t="s">
        <v>171</v>
      </c>
      <c r="E3" s="84" t="s">
        <v>172</v>
      </c>
      <c r="F3" s="92" t="s">
        <v>2</v>
      </c>
      <c r="G3" s="85" t="s">
        <v>3</v>
      </c>
    </row>
    <row r="4" spans="1:7" ht="17.100000000000001" customHeight="1" x14ac:dyDescent="0.3">
      <c r="A4" s="86" t="s">
        <v>188</v>
      </c>
      <c r="B4" s="26" t="s">
        <v>4</v>
      </c>
      <c r="C4" s="80">
        <v>0.94957716282209081</v>
      </c>
      <c r="D4" s="80">
        <v>0.92723697148475914</v>
      </c>
      <c r="E4" s="89">
        <v>0.94582452431289643</v>
      </c>
      <c r="F4" s="97" t="s">
        <v>190</v>
      </c>
      <c r="G4" s="76" t="s">
        <v>190</v>
      </c>
    </row>
    <row r="5" spans="1:7" ht="17.100000000000001" customHeight="1" x14ac:dyDescent="0.3">
      <c r="A5" s="86" t="s">
        <v>188</v>
      </c>
      <c r="B5" s="26" t="s">
        <v>5</v>
      </c>
      <c r="C5" s="80">
        <v>1</v>
      </c>
      <c r="D5" s="95" t="s">
        <v>190</v>
      </c>
      <c r="E5" s="95" t="s">
        <v>190</v>
      </c>
      <c r="F5" s="90">
        <v>1</v>
      </c>
      <c r="G5" s="70" t="s">
        <v>191</v>
      </c>
    </row>
    <row r="6" spans="1:7" ht="17.100000000000001" customHeight="1" x14ac:dyDescent="0.3">
      <c r="A6" s="86" t="s">
        <v>188</v>
      </c>
      <c r="B6" s="26" t="s">
        <v>6</v>
      </c>
      <c r="C6" s="80">
        <v>0.95145631067961167</v>
      </c>
      <c r="D6" s="80">
        <v>0.8</v>
      </c>
      <c r="E6" s="89">
        <v>0.91908396946564885</v>
      </c>
      <c r="F6" s="97" t="s">
        <v>190</v>
      </c>
      <c r="G6" s="76" t="s">
        <v>190</v>
      </c>
    </row>
    <row r="7" spans="1:7" ht="17.100000000000001" customHeight="1" x14ac:dyDescent="0.3">
      <c r="A7" s="86" t="s">
        <v>188</v>
      </c>
      <c r="B7" s="26" t="s">
        <v>7</v>
      </c>
      <c r="C7" s="80">
        <v>0.94797525309336328</v>
      </c>
      <c r="D7" s="80">
        <v>0.91033138401559455</v>
      </c>
      <c r="E7" s="89">
        <v>0.94322929466699434</v>
      </c>
      <c r="F7" s="96" t="s">
        <v>190</v>
      </c>
      <c r="G7" s="75" t="s">
        <v>190</v>
      </c>
    </row>
    <row r="8" spans="1:7" ht="17.100000000000001" customHeight="1" x14ac:dyDescent="0.3">
      <c r="A8" s="86" t="s">
        <v>188</v>
      </c>
      <c r="B8" s="26" t="s">
        <v>8</v>
      </c>
      <c r="C8" s="80">
        <v>0.95199063231850112</v>
      </c>
      <c r="D8" s="80">
        <v>0.90104166666666663</v>
      </c>
      <c r="E8" s="89">
        <v>0.9426386233269598</v>
      </c>
      <c r="F8" s="97" t="s">
        <v>190</v>
      </c>
      <c r="G8" s="76" t="s">
        <v>190</v>
      </c>
    </row>
    <row r="9" spans="1:7" ht="17.100000000000001" customHeight="1" x14ac:dyDescent="0.3">
      <c r="A9" s="86" t="s">
        <v>188</v>
      </c>
      <c r="B9" s="26" t="s">
        <v>9</v>
      </c>
      <c r="C9" s="80">
        <v>0.94331983805668018</v>
      </c>
      <c r="D9" s="80">
        <v>0.85616438356164382</v>
      </c>
      <c r="E9" s="89">
        <v>0.92343750000000002</v>
      </c>
      <c r="F9" s="96" t="s">
        <v>190</v>
      </c>
      <c r="G9" s="75" t="s">
        <v>190</v>
      </c>
    </row>
    <row r="10" spans="1:7" ht="17.100000000000001" customHeight="1" x14ac:dyDescent="0.3">
      <c r="A10" s="86" t="s">
        <v>188</v>
      </c>
      <c r="B10" s="26" t="s">
        <v>10</v>
      </c>
      <c r="C10" s="80">
        <v>0.95361978292491889</v>
      </c>
      <c r="D10" s="80">
        <v>0.92381236928592769</v>
      </c>
      <c r="E10" s="89">
        <v>0.94891852410348243</v>
      </c>
      <c r="F10" s="97" t="s">
        <v>190</v>
      </c>
      <c r="G10" s="76" t="s">
        <v>190</v>
      </c>
    </row>
    <row r="11" spans="1:7" ht="17.100000000000001" customHeight="1" x14ac:dyDescent="0.3">
      <c r="A11" s="86" t="s">
        <v>188</v>
      </c>
      <c r="B11" s="26" t="s">
        <v>11</v>
      </c>
      <c r="C11" s="80">
        <v>0.89549549549549545</v>
      </c>
      <c r="D11" s="80">
        <v>0.90849673202614378</v>
      </c>
      <c r="E11" s="89">
        <v>0.89830508474576276</v>
      </c>
      <c r="F11" s="96" t="s">
        <v>190</v>
      </c>
      <c r="G11" s="75" t="s">
        <v>190</v>
      </c>
    </row>
    <row r="12" spans="1:7" ht="17.100000000000001" customHeight="1" x14ac:dyDescent="0.3">
      <c r="A12" s="86" t="s">
        <v>188</v>
      </c>
      <c r="B12" s="26" t="s">
        <v>12</v>
      </c>
      <c r="C12" s="80">
        <v>0.95751633986928109</v>
      </c>
      <c r="D12" s="80">
        <v>0.90938511326860838</v>
      </c>
      <c r="E12" s="89">
        <v>0.94942903752039154</v>
      </c>
      <c r="F12" s="97" t="s">
        <v>190</v>
      </c>
      <c r="G12" s="76" t="s">
        <v>190</v>
      </c>
    </row>
    <row r="13" spans="1:7" ht="17.100000000000001" customHeight="1" x14ac:dyDescent="0.3">
      <c r="A13" s="86" t="s">
        <v>188</v>
      </c>
      <c r="B13" s="26" t="s">
        <v>13</v>
      </c>
      <c r="C13" s="80">
        <v>0.95557145412269717</v>
      </c>
      <c r="D13" s="80">
        <v>0.90524899057873487</v>
      </c>
      <c r="E13" s="89">
        <v>0.949668455952005</v>
      </c>
      <c r="F13" s="96" t="s">
        <v>190</v>
      </c>
      <c r="G13" s="75" t="s">
        <v>190</v>
      </c>
    </row>
    <row r="14" spans="1:7" ht="17.100000000000001" customHeight="1" x14ac:dyDescent="0.3">
      <c r="A14" s="86" t="s">
        <v>188</v>
      </c>
      <c r="B14" s="26" t="s">
        <v>14</v>
      </c>
      <c r="C14" s="80">
        <v>0.97178683385579934</v>
      </c>
      <c r="D14" s="80">
        <v>0.91034482758620694</v>
      </c>
      <c r="E14" s="89">
        <v>0.96040868454661554</v>
      </c>
      <c r="F14" s="97" t="s">
        <v>190</v>
      </c>
      <c r="G14" s="76" t="s">
        <v>190</v>
      </c>
    </row>
    <row r="15" spans="1:7" ht="17.100000000000001" customHeight="1" x14ac:dyDescent="0.3">
      <c r="A15" s="86" t="s">
        <v>188</v>
      </c>
      <c r="B15" s="26" t="s">
        <v>15</v>
      </c>
      <c r="C15" s="80">
        <v>0.95784996133023981</v>
      </c>
      <c r="D15" s="80">
        <v>0.8782435129740519</v>
      </c>
      <c r="E15" s="89">
        <v>0.94493035309361839</v>
      </c>
      <c r="F15" s="96" t="s">
        <v>190</v>
      </c>
      <c r="G15" s="75" t="s">
        <v>190</v>
      </c>
    </row>
    <row r="16" spans="1:7" ht="17.100000000000001" customHeight="1" x14ac:dyDescent="0.3">
      <c r="A16" s="86" t="s">
        <v>188</v>
      </c>
      <c r="B16" s="26" t="s">
        <v>16</v>
      </c>
      <c r="C16" s="80">
        <v>0.92611145898559799</v>
      </c>
      <c r="D16" s="80">
        <v>0.90311986863711002</v>
      </c>
      <c r="E16" s="89">
        <v>0.92145115659843568</v>
      </c>
      <c r="F16" s="97" t="s">
        <v>190</v>
      </c>
      <c r="G16" s="76" t="s">
        <v>190</v>
      </c>
    </row>
    <row r="17" spans="1:7" ht="17.100000000000001" customHeight="1" x14ac:dyDescent="0.3">
      <c r="A17" s="86" t="s">
        <v>188</v>
      </c>
      <c r="B17" s="26" t="s">
        <v>17</v>
      </c>
      <c r="C17" s="80">
        <v>0.90029325513196479</v>
      </c>
      <c r="D17" s="80">
        <v>0.890625</v>
      </c>
      <c r="E17" s="89">
        <v>0.89876543209876547</v>
      </c>
      <c r="F17" s="96" t="s">
        <v>190</v>
      </c>
      <c r="G17" s="75" t="s">
        <v>190</v>
      </c>
    </row>
    <row r="18" spans="1:7" ht="17.100000000000001" customHeight="1" x14ac:dyDescent="0.3">
      <c r="A18" s="86" t="s">
        <v>188</v>
      </c>
      <c r="B18" s="26" t="s">
        <v>18</v>
      </c>
      <c r="C18" s="80">
        <v>0.97172037760416663</v>
      </c>
      <c r="D18" s="80">
        <v>0.91967741935483871</v>
      </c>
      <c r="E18" s="89">
        <v>0.96589102471455413</v>
      </c>
      <c r="F18" s="97" t="s">
        <v>190</v>
      </c>
      <c r="G18" s="76" t="s">
        <v>190</v>
      </c>
    </row>
    <row r="19" spans="1:7" ht="17.100000000000001" customHeight="1" x14ac:dyDescent="0.3">
      <c r="A19" s="86" t="s">
        <v>188</v>
      </c>
      <c r="B19" s="26" t="s">
        <v>19</v>
      </c>
      <c r="C19" s="80">
        <v>0.96724697550899974</v>
      </c>
      <c r="D19" s="80">
        <v>0.93509615384615385</v>
      </c>
      <c r="E19" s="89">
        <v>0.96373193166885673</v>
      </c>
      <c r="F19" s="96" t="s">
        <v>190</v>
      </c>
      <c r="G19" s="75" t="s">
        <v>190</v>
      </c>
    </row>
    <row r="20" spans="1:7" ht="17.100000000000001" customHeight="1" x14ac:dyDescent="0.3">
      <c r="A20" s="86" t="s">
        <v>188</v>
      </c>
      <c r="B20" s="26" t="s">
        <v>20</v>
      </c>
      <c r="C20" s="80">
        <v>0.95353159851301117</v>
      </c>
      <c r="D20" s="80">
        <v>0.90368852459016391</v>
      </c>
      <c r="E20" s="89">
        <v>0.94196003805899142</v>
      </c>
      <c r="F20" s="97" t="s">
        <v>190</v>
      </c>
      <c r="G20" s="76" t="s">
        <v>190</v>
      </c>
    </row>
    <row r="21" spans="1:7" ht="17.100000000000001" customHeight="1" x14ac:dyDescent="0.3">
      <c r="A21" s="86" t="s">
        <v>188</v>
      </c>
      <c r="B21" s="26" t="s">
        <v>21</v>
      </c>
      <c r="C21" s="80">
        <v>0.96163682864450128</v>
      </c>
      <c r="D21" s="80">
        <v>0.88235294117647056</v>
      </c>
      <c r="E21" s="89">
        <v>0.94989106753812635</v>
      </c>
      <c r="F21" s="96" t="s">
        <v>190</v>
      </c>
      <c r="G21" s="75" t="s">
        <v>190</v>
      </c>
    </row>
    <row r="22" spans="1:7" ht="17.100000000000001" customHeight="1" x14ac:dyDescent="0.3">
      <c r="A22" s="86" t="s">
        <v>188</v>
      </c>
      <c r="B22" s="26" t="s">
        <v>22</v>
      </c>
      <c r="C22" s="80">
        <v>0.95042103254216148</v>
      </c>
      <c r="D22" s="80">
        <v>0.91823383201238096</v>
      </c>
      <c r="E22" s="89">
        <v>0.94508981454510144</v>
      </c>
      <c r="F22" s="97" t="s">
        <v>190</v>
      </c>
      <c r="G22" s="76" t="s">
        <v>190</v>
      </c>
    </row>
    <row r="23" spans="1:7" ht="17.100000000000001" customHeight="1" x14ac:dyDescent="0.3">
      <c r="A23" s="86" t="s">
        <v>188</v>
      </c>
      <c r="B23" s="26" t="s">
        <v>23</v>
      </c>
      <c r="C23" s="80">
        <v>0.97145769622833844</v>
      </c>
      <c r="D23" s="80">
        <v>0.91328413284132837</v>
      </c>
      <c r="E23" s="89">
        <v>0.965669175693042</v>
      </c>
      <c r="F23" s="96" t="s">
        <v>190</v>
      </c>
      <c r="G23" s="75" t="s">
        <v>190</v>
      </c>
    </row>
    <row r="24" spans="1:7" ht="17.100000000000001" customHeight="1" x14ac:dyDescent="0.3">
      <c r="A24" s="86" t="s">
        <v>188</v>
      </c>
      <c r="B24" s="26" t="s">
        <v>24</v>
      </c>
      <c r="C24" s="80">
        <v>0.94257425742574252</v>
      </c>
      <c r="D24" s="80">
        <v>0.88869257950530034</v>
      </c>
      <c r="E24" s="89">
        <v>0.93409343715239157</v>
      </c>
      <c r="F24" s="97" t="s">
        <v>190</v>
      </c>
      <c r="G24" s="76" t="s">
        <v>190</v>
      </c>
    </row>
    <row r="25" spans="1:7" ht="17.100000000000001" customHeight="1" x14ac:dyDescent="0.3">
      <c r="A25" s="86" t="s">
        <v>188</v>
      </c>
      <c r="B25" s="26" t="s">
        <v>25</v>
      </c>
      <c r="C25" s="80">
        <v>0.94945848375451258</v>
      </c>
      <c r="D25" s="80">
        <v>0.91891891891891897</v>
      </c>
      <c r="E25" s="89">
        <v>0.94301994301994307</v>
      </c>
      <c r="F25" s="96" t="s">
        <v>190</v>
      </c>
      <c r="G25" s="75" t="s">
        <v>190</v>
      </c>
    </row>
    <row r="26" spans="1:7" ht="17.100000000000001" customHeight="1" x14ac:dyDescent="0.3">
      <c r="A26" s="86" t="s">
        <v>188</v>
      </c>
      <c r="B26" s="26" t="s">
        <v>26</v>
      </c>
      <c r="C26" s="80">
        <v>0.95947265625</v>
      </c>
      <c r="D26" s="80">
        <v>0.92821782178217827</v>
      </c>
      <c r="E26" s="89">
        <v>0.95432300163132133</v>
      </c>
      <c r="F26" s="97" t="s">
        <v>190</v>
      </c>
      <c r="G26" s="76" t="s">
        <v>190</v>
      </c>
    </row>
    <row r="27" spans="1:7" ht="17.100000000000001" customHeight="1" x14ac:dyDescent="0.3">
      <c r="A27" s="86" t="s">
        <v>188</v>
      </c>
      <c r="B27" s="26" t="s">
        <v>27</v>
      </c>
      <c r="C27" s="80">
        <v>0.97041917846628345</v>
      </c>
      <c r="D27" s="80">
        <v>0.91853178155774395</v>
      </c>
      <c r="E27" s="89">
        <v>0.96339393939393936</v>
      </c>
      <c r="F27" s="96" t="s">
        <v>190</v>
      </c>
      <c r="G27" s="75" t="s">
        <v>190</v>
      </c>
    </row>
    <row r="28" spans="1:7" ht="17.100000000000001" customHeight="1" x14ac:dyDescent="0.3">
      <c r="A28" s="86" t="s">
        <v>188</v>
      </c>
      <c r="B28" s="26" t="s">
        <v>28</v>
      </c>
      <c r="C28" s="80">
        <v>0.88439306358381498</v>
      </c>
      <c r="D28" s="80">
        <v>0.92307692307692313</v>
      </c>
      <c r="E28" s="89">
        <v>0.89495798319327735</v>
      </c>
      <c r="F28" s="97" t="s">
        <v>190</v>
      </c>
      <c r="G28" s="76" t="s">
        <v>190</v>
      </c>
    </row>
    <row r="29" spans="1:7" ht="17.100000000000001" customHeight="1" x14ac:dyDescent="0.3">
      <c r="A29" s="86" t="s">
        <v>188</v>
      </c>
      <c r="B29" s="26" t="s">
        <v>29</v>
      </c>
      <c r="C29" s="80">
        <v>0.9211822660098522</v>
      </c>
      <c r="D29" s="80">
        <v>0.82608695652173914</v>
      </c>
      <c r="E29" s="89">
        <v>0.91150442477876104</v>
      </c>
      <c r="F29" s="96" t="s">
        <v>190</v>
      </c>
      <c r="G29" s="75" t="s">
        <v>190</v>
      </c>
    </row>
    <row r="30" spans="1:7" ht="17.100000000000001" customHeight="1" x14ac:dyDescent="0.3">
      <c r="A30" s="86" t="s">
        <v>188</v>
      </c>
      <c r="B30" s="26" t="s">
        <v>30</v>
      </c>
      <c r="C30" s="80">
        <v>0.95649860316615676</v>
      </c>
      <c r="D30" s="80">
        <v>0.85635018495684345</v>
      </c>
      <c r="E30" s="89">
        <v>0.93872414925046499</v>
      </c>
      <c r="F30" s="97" t="s">
        <v>190</v>
      </c>
      <c r="G30" s="76" t="s">
        <v>190</v>
      </c>
    </row>
    <row r="31" spans="1:7" ht="17.100000000000001" customHeight="1" x14ac:dyDescent="0.3">
      <c r="A31" s="86" t="s">
        <v>188</v>
      </c>
      <c r="B31" s="26" t="s">
        <v>31</v>
      </c>
      <c r="C31" s="80">
        <v>0.96662303664921467</v>
      </c>
      <c r="D31" s="80">
        <v>0.92549019607843142</v>
      </c>
      <c r="E31" s="89">
        <v>0.95632973503434737</v>
      </c>
      <c r="F31" s="96" t="s">
        <v>190</v>
      </c>
      <c r="G31" s="75" t="s">
        <v>190</v>
      </c>
    </row>
    <row r="32" spans="1:7" ht="17.100000000000001" customHeight="1" x14ac:dyDescent="0.3">
      <c r="A32" s="86" t="s">
        <v>188</v>
      </c>
      <c r="B32" s="26" t="s">
        <v>32</v>
      </c>
      <c r="C32" s="80">
        <v>0.95156889495225105</v>
      </c>
      <c r="D32" s="80">
        <v>0.90776699029126218</v>
      </c>
      <c r="E32" s="89">
        <v>0.94617224880382778</v>
      </c>
      <c r="F32" s="97" t="s">
        <v>190</v>
      </c>
      <c r="G32" s="76" t="s">
        <v>190</v>
      </c>
    </row>
    <row r="33" spans="1:7" ht="17.100000000000001" customHeight="1" x14ac:dyDescent="0.3">
      <c r="A33" s="86" t="s">
        <v>188</v>
      </c>
      <c r="B33" s="26" t="s">
        <v>33</v>
      </c>
      <c r="C33" s="80">
        <v>0.95300808141275062</v>
      </c>
      <c r="D33" s="80">
        <v>0.95318584070796464</v>
      </c>
      <c r="E33" s="89">
        <v>0.95303910062388042</v>
      </c>
      <c r="F33" s="96" t="s">
        <v>190</v>
      </c>
      <c r="G33" s="75" t="s">
        <v>190</v>
      </c>
    </row>
    <row r="34" spans="1:7" ht="17.100000000000001" customHeight="1" x14ac:dyDescent="0.3">
      <c r="A34" s="86" t="s">
        <v>188</v>
      </c>
      <c r="B34" s="26" t="s">
        <v>34</v>
      </c>
      <c r="C34" s="80">
        <v>0.93101045296167251</v>
      </c>
      <c r="D34" s="80">
        <v>0.92149758454106279</v>
      </c>
      <c r="E34" s="89">
        <v>0.92947593999610367</v>
      </c>
      <c r="F34" s="97" t="s">
        <v>190</v>
      </c>
      <c r="G34" s="76" t="s">
        <v>190</v>
      </c>
    </row>
    <row r="35" spans="1:7" ht="17.100000000000001" customHeight="1" x14ac:dyDescent="0.3">
      <c r="A35" s="86" t="s">
        <v>188</v>
      </c>
      <c r="B35" s="26" t="s">
        <v>35</v>
      </c>
      <c r="C35" s="80">
        <v>0.95539033457249067</v>
      </c>
      <c r="D35" s="80">
        <v>0.95348837209302328</v>
      </c>
      <c r="E35" s="89">
        <v>0.95492957746478868</v>
      </c>
      <c r="F35" s="96" t="s">
        <v>190</v>
      </c>
      <c r="G35" s="75" t="s">
        <v>190</v>
      </c>
    </row>
    <row r="36" spans="1:7" ht="17.100000000000001" customHeight="1" x14ac:dyDescent="0.3">
      <c r="A36" s="86" t="s">
        <v>188</v>
      </c>
      <c r="B36" s="26" t="s">
        <v>36</v>
      </c>
      <c r="C36" s="80">
        <v>0.96379561284956861</v>
      </c>
      <c r="D36" s="80">
        <v>0.92785118219749652</v>
      </c>
      <c r="E36" s="89">
        <v>0.9591209188749209</v>
      </c>
      <c r="F36" s="97" t="s">
        <v>190</v>
      </c>
      <c r="G36" s="76" t="s">
        <v>190</v>
      </c>
    </row>
    <row r="37" spans="1:7" ht="17.100000000000001" customHeight="1" x14ac:dyDescent="0.3">
      <c r="A37" s="86" t="s">
        <v>188</v>
      </c>
      <c r="B37" s="26" t="s">
        <v>37</v>
      </c>
      <c r="C37" s="80">
        <v>0.94583360394882121</v>
      </c>
      <c r="D37" s="80">
        <v>0.89597881049843486</v>
      </c>
      <c r="E37" s="89">
        <v>0.93990900506481245</v>
      </c>
      <c r="F37" s="96" t="s">
        <v>190</v>
      </c>
      <c r="G37" s="75" t="s">
        <v>190</v>
      </c>
    </row>
    <row r="38" spans="1:7" ht="17.100000000000001" customHeight="1" x14ac:dyDescent="0.3">
      <c r="A38" s="86" t="s">
        <v>188</v>
      </c>
      <c r="B38" s="26" t="s">
        <v>38</v>
      </c>
      <c r="C38" s="80">
        <v>0.95454545454545459</v>
      </c>
      <c r="D38" s="80">
        <v>0.85869565217391308</v>
      </c>
      <c r="E38" s="89">
        <v>0.94169096209912539</v>
      </c>
      <c r="F38" s="97" t="s">
        <v>190</v>
      </c>
      <c r="G38" s="76" t="s">
        <v>190</v>
      </c>
    </row>
    <row r="39" spans="1:7" ht="17.100000000000001" customHeight="1" x14ac:dyDescent="0.3">
      <c r="A39" s="86" t="s">
        <v>188</v>
      </c>
      <c r="B39" s="58" t="s">
        <v>39</v>
      </c>
      <c r="C39" s="80">
        <v>0.96272836378183757</v>
      </c>
      <c r="D39" s="80">
        <v>0.92787737785684965</v>
      </c>
      <c r="E39" s="89">
        <v>0.95785931435345406</v>
      </c>
      <c r="F39" s="96" t="s">
        <v>190</v>
      </c>
      <c r="G39" s="75" t="s">
        <v>190</v>
      </c>
    </row>
    <row r="40" spans="1:7" ht="17.100000000000001" customHeight="1" x14ac:dyDescent="0.3">
      <c r="A40" s="86" t="s">
        <v>188</v>
      </c>
      <c r="B40" s="26" t="s">
        <v>40</v>
      </c>
      <c r="C40" s="80">
        <v>0.94861758827448373</v>
      </c>
      <c r="D40" s="80">
        <v>0.90255220417633408</v>
      </c>
      <c r="E40" s="89">
        <v>0.9422118659257932</v>
      </c>
      <c r="F40" s="97" t="s">
        <v>190</v>
      </c>
      <c r="G40" s="76" t="s">
        <v>190</v>
      </c>
    </row>
    <row r="41" spans="1:7" ht="17.100000000000001" customHeight="1" x14ac:dyDescent="0.3">
      <c r="A41" s="86" t="s">
        <v>188</v>
      </c>
      <c r="B41" s="58" t="s">
        <v>41</v>
      </c>
      <c r="C41" s="80">
        <v>0.94775322434896903</v>
      </c>
      <c r="D41" s="80">
        <v>0.92915106117353308</v>
      </c>
      <c r="E41" s="89">
        <v>0.94387721922351564</v>
      </c>
      <c r="F41" s="96" t="s">
        <v>190</v>
      </c>
      <c r="G41" s="75" t="s">
        <v>190</v>
      </c>
    </row>
    <row r="42" spans="1:7" ht="17.100000000000001" customHeight="1" x14ac:dyDescent="0.3">
      <c r="A42" s="86" t="s">
        <v>188</v>
      </c>
      <c r="B42" s="26" t="s">
        <v>42</v>
      </c>
      <c r="C42" s="80">
        <v>0.95255074053757538</v>
      </c>
      <c r="D42" s="80">
        <v>0.9114510894761243</v>
      </c>
      <c r="E42" s="89">
        <v>0.9472552416223643</v>
      </c>
      <c r="F42" s="97" t="s">
        <v>190</v>
      </c>
      <c r="G42" s="76" t="s">
        <v>190</v>
      </c>
    </row>
    <row r="43" spans="1:7" ht="17.100000000000001" customHeight="1" x14ac:dyDescent="0.3">
      <c r="A43" s="86" t="s">
        <v>188</v>
      </c>
      <c r="B43" s="58" t="s">
        <v>43</v>
      </c>
      <c r="C43" s="80">
        <v>0.93668993020937186</v>
      </c>
      <c r="D43" s="80">
        <v>0.90923824959481359</v>
      </c>
      <c r="E43" s="89">
        <v>0.93303089220133939</v>
      </c>
      <c r="F43" s="96" t="s">
        <v>190</v>
      </c>
      <c r="G43" s="75" t="s">
        <v>190</v>
      </c>
    </row>
    <row r="44" spans="1:7" ht="17.100000000000001" customHeight="1" x14ac:dyDescent="0.3">
      <c r="A44" s="86" t="s">
        <v>188</v>
      </c>
      <c r="B44" s="26" t="s">
        <v>44</v>
      </c>
      <c r="C44" s="80">
        <v>0.94020206766917291</v>
      </c>
      <c r="D44" s="80">
        <v>0.90843720038350906</v>
      </c>
      <c r="E44" s="89">
        <v>0.93394980184940557</v>
      </c>
      <c r="F44" s="97" t="s">
        <v>190</v>
      </c>
      <c r="G44" s="76" t="s">
        <v>190</v>
      </c>
    </row>
    <row r="45" spans="1:7" ht="17.100000000000001" customHeight="1" x14ac:dyDescent="0.3">
      <c r="A45" s="86" t="s">
        <v>188</v>
      </c>
      <c r="B45" s="58" t="s">
        <v>45</v>
      </c>
      <c r="C45" s="80">
        <v>0.95645725182752406</v>
      </c>
      <c r="D45" s="80">
        <v>0.9001479289940828</v>
      </c>
      <c r="E45" s="89">
        <v>0.94940227967750901</v>
      </c>
      <c r="F45" s="96" t="s">
        <v>190</v>
      </c>
      <c r="G45" s="75" t="s">
        <v>190</v>
      </c>
    </row>
    <row r="46" spans="1:7" ht="17.100000000000001" customHeight="1" x14ac:dyDescent="0.3">
      <c r="A46" s="86" t="s">
        <v>188</v>
      </c>
      <c r="B46" s="26" t="s">
        <v>46</v>
      </c>
      <c r="C46" s="80">
        <v>0.95073484650839202</v>
      </c>
      <c r="D46" s="80">
        <v>0.93113043478260871</v>
      </c>
      <c r="E46" s="89">
        <v>0.94681369138722693</v>
      </c>
      <c r="F46" s="97" t="s">
        <v>190</v>
      </c>
      <c r="G46" s="76" t="s">
        <v>190</v>
      </c>
    </row>
    <row r="47" spans="1:7" ht="17.100000000000001" customHeight="1" x14ac:dyDescent="0.3">
      <c r="A47" s="86" t="s">
        <v>188</v>
      </c>
      <c r="B47" s="26" t="s">
        <v>47</v>
      </c>
      <c r="C47" s="80">
        <v>0.95035655512890838</v>
      </c>
      <c r="D47" s="80">
        <v>0.92645161290322575</v>
      </c>
      <c r="E47" s="89">
        <v>0.94616602578602127</v>
      </c>
      <c r="F47" s="96" t="s">
        <v>190</v>
      </c>
      <c r="G47" s="75" t="s">
        <v>190</v>
      </c>
    </row>
    <row r="48" spans="1:7" ht="17.100000000000001" customHeight="1" x14ac:dyDescent="0.3">
      <c r="A48" s="86" t="s">
        <v>188</v>
      </c>
      <c r="B48" s="26" t="s">
        <v>48</v>
      </c>
      <c r="C48" s="80">
        <v>0.957713619130942</v>
      </c>
      <c r="D48" s="94" t="s">
        <v>190</v>
      </c>
      <c r="E48" s="94" t="s">
        <v>190</v>
      </c>
      <c r="F48" s="91">
        <v>2</v>
      </c>
      <c r="G48" s="70" t="s">
        <v>192</v>
      </c>
    </row>
    <row r="49" spans="1:7" ht="17.100000000000001" customHeight="1" x14ac:dyDescent="0.3">
      <c r="A49" s="86" t="s">
        <v>188</v>
      </c>
      <c r="B49" s="26" t="s">
        <v>49</v>
      </c>
      <c r="C49" s="80">
        <v>1</v>
      </c>
      <c r="D49" s="80">
        <v>1</v>
      </c>
      <c r="E49" s="89">
        <v>1</v>
      </c>
      <c r="F49" s="96" t="s">
        <v>190</v>
      </c>
      <c r="G49" s="75" t="s">
        <v>190</v>
      </c>
    </row>
    <row r="50" spans="1:7" ht="17.100000000000001" customHeight="1" x14ac:dyDescent="0.3">
      <c r="A50" s="86" t="s">
        <v>188</v>
      </c>
      <c r="B50" s="26" t="s">
        <v>50</v>
      </c>
      <c r="C50" s="80">
        <v>0.97186147186147187</v>
      </c>
      <c r="D50" s="80">
        <v>0.95111111111111113</v>
      </c>
      <c r="E50" s="89">
        <v>0.96779808529155786</v>
      </c>
      <c r="F50" s="97" t="s">
        <v>190</v>
      </c>
      <c r="G50" s="76" t="s">
        <v>190</v>
      </c>
    </row>
    <row r="51" spans="1:7" ht="17.100000000000001" customHeight="1" x14ac:dyDescent="0.3">
      <c r="A51" s="86" t="s">
        <v>188</v>
      </c>
      <c r="B51" s="26" t="s">
        <v>51</v>
      </c>
      <c r="C51" s="80">
        <v>0.96299071021875937</v>
      </c>
      <c r="D51" s="80">
        <v>0.92125984251968507</v>
      </c>
      <c r="E51" s="89">
        <v>0.95631923464249746</v>
      </c>
      <c r="F51" s="96" t="s">
        <v>190</v>
      </c>
      <c r="G51" s="75" t="s">
        <v>190</v>
      </c>
    </row>
    <row r="52" spans="1:7" ht="17.100000000000001" customHeight="1" x14ac:dyDescent="0.3">
      <c r="A52" s="86" t="s">
        <v>188</v>
      </c>
      <c r="B52" s="26" t="s">
        <v>52</v>
      </c>
      <c r="C52" s="80">
        <v>0.96342369105087267</v>
      </c>
      <c r="D52" s="80">
        <v>0.93612334801762109</v>
      </c>
      <c r="E52" s="89">
        <v>0.95948522402287895</v>
      </c>
      <c r="F52" s="97" t="s">
        <v>190</v>
      </c>
      <c r="G52" s="76" t="s">
        <v>190</v>
      </c>
    </row>
    <row r="53" spans="1:7" ht="17.100000000000001" customHeight="1" x14ac:dyDescent="0.3">
      <c r="A53" s="86" t="s">
        <v>188</v>
      </c>
      <c r="B53" s="26" t="s">
        <v>53</v>
      </c>
      <c r="C53" s="80">
        <v>0.95341537953250188</v>
      </c>
      <c r="D53" s="80">
        <v>0.89213377296278851</v>
      </c>
      <c r="E53" s="89">
        <v>0.94427266338721016</v>
      </c>
      <c r="F53" s="96" t="s">
        <v>190</v>
      </c>
      <c r="G53" s="75" t="s">
        <v>190</v>
      </c>
    </row>
    <row r="54" spans="1:7" ht="17.100000000000001" customHeight="1" x14ac:dyDescent="0.3">
      <c r="A54" s="86" t="s">
        <v>188</v>
      </c>
      <c r="B54" s="26" t="s">
        <v>54</v>
      </c>
      <c r="C54" s="80">
        <v>0.9724727100142383</v>
      </c>
      <c r="D54" s="80">
        <v>0.91438356164383561</v>
      </c>
      <c r="E54" s="89">
        <v>0.95986622073578598</v>
      </c>
      <c r="F54" s="97" t="s">
        <v>190</v>
      </c>
      <c r="G54" s="76" t="s">
        <v>190</v>
      </c>
    </row>
    <row r="55" spans="1:7" ht="17.100000000000001" customHeight="1" x14ac:dyDescent="0.3">
      <c r="A55" s="86" t="s">
        <v>188</v>
      </c>
      <c r="B55" s="26" t="s">
        <v>55</v>
      </c>
      <c r="C55" s="80">
        <v>0.95483870967741935</v>
      </c>
      <c r="D55" s="80">
        <v>0.86227544910179643</v>
      </c>
      <c r="E55" s="89">
        <v>0.93695777906304223</v>
      </c>
      <c r="F55" s="96" t="s">
        <v>190</v>
      </c>
      <c r="G55" s="75" t="s">
        <v>190</v>
      </c>
    </row>
    <row r="56" spans="1:7" ht="17.100000000000001" customHeight="1" x14ac:dyDescent="0.3">
      <c r="A56" s="86" t="s">
        <v>188</v>
      </c>
      <c r="B56" s="26" t="s">
        <v>56</v>
      </c>
      <c r="C56" s="80">
        <v>0.94354838709677424</v>
      </c>
      <c r="D56" s="80">
        <v>0.85333333333333339</v>
      </c>
      <c r="E56" s="89">
        <v>0.92260061919504643</v>
      </c>
      <c r="F56" s="97" t="s">
        <v>190</v>
      </c>
      <c r="G56" s="76" t="s">
        <v>190</v>
      </c>
    </row>
    <row r="57" spans="1:7" ht="17.100000000000001" customHeight="1" x14ac:dyDescent="0.3">
      <c r="A57" s="86" t="s">
        <v>188</v>
      </c>
      <c r="B57" s="26" t="s">
        <v>57</v>
      </c>
      <c r="C57" s="80">
        <v>0.96408571641902485</v>
      </c>
      <c r="D57" s="80">
        <v>0.95895300416418794</v>
      </c>
      <c r="E57" s="89">
        <v>0.96351333421785856</v>
      </c>
      <c r="F57" s="96" t="s">
        <v>190</v>
      </c>
      <c r="G57" s="75" t="s">
        <v>190</v>
      </c>
    </row>
    <row r="58" spans="1:7" ht="17.100000000000001" customHeight="1" x14ac:dyDescent="0.3">
      <c r="A58" s="86" t="s">
        <v>188</v>
      </c>
      <c r="B58" s="26" t="s">
        <v>58</v>
      </c>
      <c r="C58" s="80">
        <v>0.95845272206303722</v>
      </c>
      <c r="D58" s="80">
        <v>0.86451612903225805</v>
      </c>
      <c r="E58" s="89">
        <v>0.94138335287221575</v>
      </c>
      <c r="F58" s="97" t="s">
        <v>190</v>
      </c>
      <c r="G58" s="76" t="s">
        <v>190</v>
      </c>
    </row>
    <row r="59" spans="1:7" ht="17.100000000000001" customHeight="1" x14ac:dyDescent="0.3">
      <c r="A59" s="86" t="s">
        <v>188</v>
      </c>
      <c r="B59" s="26" t="s">
        <v>59</v>
      </c>
      <c r="C59" s="80">
        <v>0.92970247816516371</v>
      </c>
      <c r="D59" s="80">
        <v>0.88675696012039129</v>
      </c>
      <c r="E59" s="89">
        <v>0.92288393763813392</v>
      </c>
      <c r="F59" s="96" t="s">
        <v>190</v>
      </c>
      <c r="G59" s="75" t="s">
        <v>190</v>
      </c>
    </row>
    <row r="60" spans="1:7" ht="17.100000000000001" customHeight="1" x14ac:dyDescent="0.3">
      <c r="A60" s="86" t="s">
        <v>188</v>
      </c>
      <c r="B60" s="26" t="s">
        <v>60</v>
      </c>
      <c r="C60" s="80">
        <v>0.95280050346129641</v>
      </c>
      <c r="D60" s="80">
        <v>0.93632958801498123</v>
      </c>
      <c r="E60" s="89">
        <v>0.95043103448275867</v>
      </c>
      <c r="F60" s="97" t="s">
        <v>190</v>
      </c>
      <c r="G60" s="76" t="s">
        <v>190</v>
      </c>
    </row>
    <row r="61" spans="1:7" ht="17.100000000000001" customHeight="1" x14ac:dyDescent="0.3">
      <c r="A61" s="86" t="s">
        <v>188</v>
      </c>
      <c r="B61" s="26" t="s">
        <v>61</v>
      </c>
      <c r="C61" s="80">
        <v>0.95638465580662113</v>
      </c>
      <c r="D61" s="80">
        <v>0.91639871382636651</v>
      </c>
      <c r="E61" s="89">
        <v>0.9507678410117435</v>
      </c>
      <c r="F61" s="96" t="s">
        <v>190</v>
      </c>
      <c r="G61" s="75" t="s">
        <v>190</v>
      </c>
    </row>
    <row r="62" spans="1:7" ht="17.100000000000001" customHeight="1" x14ac:dyDescent="0.3">
      <c r="A62" s="87" t="s">
        <v>188</v>
      </c>
      <c r="B62" s="32" t="s">
        <v>62</v>
      </c>
      <c r="C62" s="88">
        <v>0.95313536012934286</v>
      </c>
      <c r="D62" s="88">
        <v>0.91913736450504213</v>
      </c>
      <c r="E62" s="93">
        <v>0.94787004302730682</v>
      </c>
      <c r="F62" s="97" t="s">
        <v>190</v>
      </c>
      <c r="G62" s="77" t="s">
        <v>190</v>
      </c>
    </row>
    <row r="63" spans="1:7" ht="17.100000000000001" customHeight="1" x14ac:dyDescent="0.3">
      <c r="A63" s="40" t="s">
        <v>106</v>
      </c>
    </row>
  </sheetData>
  <sheetProtection sheet="1" objects="1" scenarios="1" selectLockedCells="1"/>
  <conditionalFormatting sqref="A4:F62">
    <cfRule type="expression" dxfId="22" priority="3">
      <formula>MOD(ROW(),2)=0</formula>
    </cfRule>
  </conditionalFormatting>
  <conditionalFormatting sqref="G4:G62">
    <cfRule type="expression" dxfId="21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3" t="s">
        <v>176</v>
      </c>
    </row>
    <row r="2" spans="1:7" s="1" customFormat="1" ht="23.1" customHeight="1" x14ac:dyDescent="0.45">
      <c r="A2" s="15" t="s">
        <v>95</v>
      </c>
    </row>
    <row r="3" spans="1:7" ht="34.5" x14ac:dyDescent="0.3">
      <c r="A3" s="98" t="s">
        <v>0</v>
      </c>
      <c r="B3" s="59" t="s">
        <v>123</v>
      </c>
      <c r="C3" s="59" t="s">
        <v>173</v>
      </c>
      <c r="D3" s="59" t="s">
        <v>124</v>
      </c>
      <c r="E3" s="59" t="s">
        <v>166</v>
      </c>
      <c r="F3" s="59" t="s">
        <v>168</v>
      </c>
      <c r="G3" s="99" t="s">
        <v>156</v>
      </c>
    </row>
    <row r="4" spans="1:7" ht="17.100000000000001" customHeight="1" x14ac:dyDescent="0.3">
      <c r="A4" s="100" t="s">
        <v>188</v>
      </c>
      <c r="B4" s="44" t="s">
        <v>62</v>
      </c>
      <c r="C4" s="45">
        <v>597360</v>
      </c>
      <c r="D4" s="45">
        <v>106993</v>
      </c>
      <c r="E4" s="45">
        <v>60811</v>
      </c>
      <c r="F4" s="45">
        <v>89642</v>
      </c>
      <c r="G4" s="101">
        <v>854806</v>
      </c>
    </row>
    <row r="5" spans="1:7" ht="17.100000000000001" customHeight="1" x14ac:dyDescent="0.3">
      <c r="A5" s="40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 activeCell="D10" sqref="D10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18.7109375" style="2" customWidth="1"/>
    <col min="6" max="6" width="24.7109375" style="20" bestFit="1" customWidth="1"/>
    <col min="7" max="7" width="42.7109375" style="23" customWidth="1"/>
    <col min="8" max="16384" width="11.42578125" style="2" hidden="1"/>
  </cols>
  <sheetData>
    <row r="1" spans="1:9" ht="17.100000000000001" customHeight="1" x14ac:dyDescent="0.3">
      <c r="A1" s="13" t="s">
        <v>176</v>
      </c>
    </row>
    <row r="2" spans="1:9" s="1" customFormat="1" ht="23.1" customHeight="1" x14ac:dyDescent="0.45">
      <c r="A2" s="15" t="s">
        <v>96</v>
      </c>
      <c r="F2" s="21"/>
      <c r="G2" s="24"/>
    </row>
    <row r="3" spans="1:9" ht="17.100000000000001" customHeight="1" x14ac:dyDescent="0.3">
      <c r="A3" s="29" t="s">
        <v>0</v>
      </c>
      <c r="B3" s="29" t="s">
        <v>123</v>
      </c>
      <c r="C3" s="29" t="s">
        <v>97</v>
      </c>
      <c r="D3" s="29" t="s">
        <v>98</v>
      </c>
      <c r="E3" s="29" t="s">
        <v>99</v>
      </c>
      <c r="F3" s="43" t="s">
        <v>2</v>
      </c>
      <c r="G3" s="29" t="s">
        <v>3</v>
      </c>
    </row>
    <row r="4" spans="1:9" ht="17.100000000000001" customHeight="1" x14ac:dyDescent="0.3">
      <c r="A4" s="26" t="s">
        <v>188</v>
      </c>
      <c r="B4" s="26" t="s">
        <v>4</v>
      </c>
      <c r="C4" s="27">
        <v>1270</v>
      </c>
      <c r="D4" s="102">
        <v>212</v>
      </c>
      <c r="E4" s="102">
        <v>217</v>
      </c>
      <c r="F4" s="50" t="s">
        <v>190</v>
      </c>
      <c r="G4" s="35" t="s">
        <v>190</v>
      </c>
      <c r="H4" s="3">
        <f>'MAGI Redeterminations'!M4</f>
        <v>1699</v>
      </c>
      <c r="I4" s="3">
        <f>H4-(SUM(C4:E4))</f>
        <v>0</v>
      </c>
    </row>
    <row r="5" spans="1:9" ht="17.100000000000001" customHeight="1" x14ac:dyDescent="0.3">
      <c r="A5" s="26" t="s">
        <v>188</v>
      </c>
      <c r="B5" s="26" t="s">
        <v>5</v>
      </c>
      <c r="C5" s="102">
        <v>0</v>
      </c>
      <c r="D5" s="102">
        <v>0</v>
      </c>
      <c r="E5" s="102">
        <v>0</v>
      </c>
      <c r="F5" s="48" t="s">
        <v>190</v>
      </c>
      <c r="G5" s="39" t="s">
        <v>190</v>
      </c>
      <c r="H5" s="3">
        <f>'MAGI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6" t="s">
        <v>188</v>
      </c>
      <c r="B6" s="26" t="s">
        <v>6</v>
      </c>
      <c r="C6" s="102">
        <v>25</v>
      </c>
      <c r="D6" s="102">
        <v>7</v>
      </c>
      <c r="E6" s="103" t="s">
        <v>190</v>
      </c>
      <c r="F6" s="41">
        <v>2</v>
      </c>
      <c r="G6" s="28" t="s">
        <v>192</v>
      </c>
      <c r="H6" s="3">
        <f>'MAGI Redeterminations'!M6</f>
        <v>41</v>
      </c>
      <c r="I6" s="3">
        <f t="shared" si="0"/>
        <v>9</v>
      </c>
    </row>
    <row r="7" spans="1:9" ht="17.100000000000001" customHeight="1" x14ac:dyDescent="0.3">
      <c r="A7" s="26" t="s">
        <v>188</v>
      </c>
      <c r="B7" s="26" t="s">
        <v>7</v>
      </c>
      <c r="C7" s="102">
        <v>185</v>
      </c>
      <c r="D7" s="102">
        <v>13</v>
      </c>
      <c r="E7" s="102">
        <v>23</v>
      </c>
      <c r="F7" s="48" t="s">
        <v>190</v>
      </c>
      <c r="G7" s="39" t="s">
        <v>190</v>
      </c>
      <c r="H7" s="3">
        <f>'MAGI Redeterminations'!M7</f>
        <v>221</v>
      </c>
      <c r="I7" s="3">
        <f t="shared" si="0"/>
        <v>0</v>
      </c>
    </row>
    <row r="8" spans="1:9" ht="17.100000000000001" customHeight="1" x14ac:dyDescent="0.3">
      <c r="A8" s="26" t="s">
        <v>188</v>
      </c>
      <c r="B8" s="26" t="s">
        <v>8</v>
      </c>
      <c r="C8" s="102">
        <v>41</v>
      </c>
      <c r="D8" s="102">
        <v>17</v>
      </c>
      <c r="E8" s="103" t="s">
        <v>190</v>
      </c>
      <c r="F8" s="41">
        <v>2</v>
      </c>
      <c r="G8" s="28" t="s">
        <v>192</v>
      </c>
      <c r="H8" s="3">
        <f>'MAGI Redeterminations'!M8</f>
        <v>63</v>
      </c>
      <c r="I8" s="3">
        <f t="shared" si="0"/>
        <v>5</v>
      </c>
    </row>
    <row r="9" spans="1:9" ht="17.100000000000001" customHeight="1" x14ac:dyDescent="0.3">
      <c r="A9" s="26" t="s">
        <v>188</v>
      </c>
      <c r="B9" s="26" t="s">
        <v>9</v>
      </c>
      <c r="C9" s="102">
        <v>28</v>
      </c>
      <c r="D9" s="102">
        <v>0</v>
      </c>
      <c r="E9" s="102">
        <v>10</v>
      </c>
      <c r="F9" s="48" t="s">
        <v>190</v>
      </c>
      <c r="G9" s="39" t="s">
        <v>190</v>
      </c>
      <c r="H9" s="3">
        <f>'MAGI Redeterminations'!M9</f>
        <v>38</v>
      </c>
      <c r="I9" s="3">
        <f t="shared" si="0"/>
        <v>0</v>
      </c>
    </row>
    <row r="10" spans="1:9" ht="17.100000000000001" customHeight="1" x14ac:dyDescent="0.3">
      <c r="A10" s="26" t="s">
        <v>188</v>
      </c>
      <c r="B10" s="26" t="s">
        <v>10</v>
      </c>
      <c r="C10" s="27">
        <v>829</v>
      </c>
      <c r="D10" s="102">
        <v>172</v>
      </c>
      <c r="E10" s="102">
        <v>203</v>
      </c>
      <c r="F10" s="50" t="s">
        <v>190</v>
      </c>
      <c r="G10" s="35" t="s">
        <v>190</v>
      </c>
      <c r="H10" s="3">
        <f>'MAGI Redeterminations'!M10</f>
        <v>1204</v>
      </c>
      <c r="I10" s="3">
        <f t="shared" si="0"/>
        <v>0</v>
      </c>
    </row>
    <row r="11" spans="1:9" ht="17.100000000000001" customHeight="1" x14ac:dyDescent="0.3">
      <c r="A11" s="26" t="s">
        <v>188</v>
      </c>
      <c r="B11" s="26" t="s">
        <v>11</v>
      </c>
      <c r="C11" s="102">
        <v>58</v>
      </c>
      <c r="D11" s="104" t="s">
        <v>190</v>
      </c>
      <c r="E11" s="102">
        <v>0</v>
      </c>
      <c r="F11" s="42">
        <v>1</v>
      </c>
      <c r="G11" s="28" t="s">
        <v>191</v>
      </c>
      <c r="H11" s="3">
        <f>'MAGI Redeterminations'!M11</f>
        <v>61</v>
      </c>
      <c r="I11" s="3">
        <f t="shared" si="0"/>
        <v>3</v>
      </c>
    </row>
    <row r="12" spans="1:9" ht="17.100000000000001" customHeight="1" x14ac:dyDescent="0.3">
      <c r="A12" s="26" t="s">
        <v>188</v>
      </c>
      <c r="B12" s="26" t="s">
        <v>12</v>
      </c>
      <c r="C12" s="102">
        <v>65</v>
      </c>
      <c r="D12" s="102">
        <v>11</v>
      </c>
      <c r="E12" s="103" t="s">
        <v>190</v>
      </c>
      <c r="F12" s="41">
        <v>2</v>
      </c>
      <c r="G12" s="28" t="s">
        <v>192</v>
      </c>
      <c r="H12" s="3">
        <f>'MAGI Redeterminations'!M12</f>
        <v>105</v>
      </c>
      <c r="I12" s="3">
        <f t="shared" si="0"/>
        <v>29</v>
      </c>
    </row>
    <row r="13" spans="1:9" ht="17.100000000000001" customHeight="1" x14ac:dyDescent="0.3">
      <c r="A13" s="26" t="s">
        <v>188</v>
      </c>
      <c r="B13" s="26" t="s">
        <v>13</v>
      </c>
      <c r="C13" s="27">
        <v>1242</v>
      </c>
      <c r="D13" s="102">
        <v>149</v>
      </c>
      <c r="E13" s="102">
        <v>295</v>
      </c>
      <c r="F13" s="48" t="s">
        <v>190</v>
      </c>
      <c r="G13" s="39" t="s">
        <v>190</v>
      </c>
      <c r="H13" s="3">
        <f>'MAGI Redeterminations'!M13</f>
        <v>1686</v>
      </c>
      <c r="I13" s="3">
        <f t="shared" si="0"/>
        <v>0</v>
      </c>
    </row>
    <row r="14" spans="1:9" ht="17.100000000000001" customHeight="1" x14ac:dyDescent="0.3">
      <c r="A14" s="26" t="s">
        <v>188</v>
      </c>
      <c r="B14" s="26" t="s">
        <v>14</v>
      </c>
      <c r="C14" s="102">
        <v>18</v>
      </c>
      <c r="D14" s="102">
        <v>7</v>
      </c>
      <c r="E14" s="102"/>
      <c r="F14" s="50" t="s">
        <v>190</v>
      </c>
      <c r="G14" s="35" t="s">
        <v>190</v>
      </c>
      <c r="H14" s="3">
        <f>'MAGI Redeterminations'!M14</f>
        <v>33</v>
      </c>
      <c r="I14" s="3">
        <f t="shared" si="0"/>
        <v>8</v>
      </c>
    </row>
    <row r="15" spans="1:9" ht="17.100000000000001" customHeight="1" x14ac:dyDescent="0.3">
      <c r="A15" s="26" t="s">
        <v>188</v>
      </c>
      <c r="B15" s="26" t="s">
        <v>15</v>
      </c>
      <c r="C15" s="102">
        <v>109</v>
      </c>
      <c r="D15" s="102">
        <v>5</v>
      </c>
      <c r="E15" s="102">
        <v>20</v>
      </c>
      <c r="F15" s="48" t="s">
        <v>190</v>
      </c>
      <c r="G15" s="39" t="s">
        <v>190</v>
      </c>
      <c r="H15" s="3">
        <f>'MAGI Redeterminations'!M15</f>
        <v>134</v>
      </c>
      <c r="I15" s="3">
        <f t="shared" si="0"/>
        <v>0</v>
      </c>
    </row>
    <row r="16" spans="1:9" ht="17.100000000000001" customHeight="1" x14ac:dyDescent="0.3">
      <c r="A16" s="26" t="s">
        <v>188</v>
      </c>
      <c r="B16" s="26" t="s">
        <v>16</v>
      </c>
      <c r="C16" s="27">
        <v>354</v>
      </c>
      <c r="D16" s="103" t="s">
        <v>190</v>
      </c>
      <c r="E16" s="102">
        <v>97</v>
      </c>
      <c r="F16" s="41">
        <v>2</v>
      </c>
      <c r="G16" s="28" t="s">
        <v>192</v>
      </c>
      <c r="H16" s="3">
        <f>'MAGI Redeterminations'!M16</f>
        <v>501</v>
      </c>
      <c r="I16" s="3">
        <f t="shared" si="0"/>
        <v>50</v>
      </c>
    </row>
    <row r="17" spans="1:9" ht="17.100000000000001" customHeight="1" x14ac:dyDescent="0.3">
      <c r="A17" s="26" t="s">
        <v>188</v>
      </c>
      <c r="B17" s="26" t="s">
        <v>17</v>
      </c>
      <c r="C17" s="102">
        <v>34</v>
      </c>
      <c r="D17" s="102">
        <v>6</v>
      </c>
      <c r="E17" s="102">
        <v>9</v>
      </c>
      <c r="F17" s="48" t="s">
        <v>190</v>
      </c>
      <c r="G17" s="39" t="s">
        <v>190</v>
      </c>
      <c r="H17" s="3" t="str">
        <f>'MAGI Redeterminations'!M17</f>
        <v>blank</v>
      </c>
      <c r="I17" s="3" t="e">
        <f t="shared" si="0"/>
        <v>#VALUE!</v>
      </c>
    </row>
    <row r="18" spans="1:9" ht="17.100000000000001" customHeight="1" x14ac:dyDescent="0.3">
      <c r="A18" s="26" t="s">
        <v>188</v>
      </c>
      <c r="B18" s="26" t="s">
        <v>18</v>
      </c>
      <c r="C18" s="27">
        <v>695</v>
      </c>
      <c r="D18" s="102">
        <v>322</v>
      </c>
      <c r="E18" s="102">
        <v>312</v>
      </c>
      <c r="F18" s="50" t="s">
        <v>190</v>
      </c>
      <c r="G18" s="35" t="s">
        <v>190</v>
      </c>
      <c r="H18" s="3">
        <f>'MAGI Redeterminations'!M18</f>
        <v>1329</v>
      </c>
      <c r="I18" s="3">
        <f t="shared" si="0"/>
        <v>0</v>
      </c>
    </row>
    <row r="19" spans="1:9" ht="17.100000000000001" customHeight="1" x14ac:dyDescent="0.3">
      <c r="A19" s="26" t="s">
        <v>188</v>
      </c>
      <c r="B19" s="26" t="s">
        <v>19</v>
      </c>
      <c r="C19" s="102">
        <v>111</v>
      </c>
      <c r="D19" s="104" t="s">
        <v>190</v>
      </c>
      <c r="E19" s="102">
        <v>50</v>
      </c>
      <c r="F19" s="41">
        <v>2</v>
      </c>
      <c r="G19" s="28" t="s">
        <v>192</v>
      </c>
      <c r="H19" s="3">
        <f>'MAGI Redeterminations'!M19</f>
        <v>221</v>
      </c>
      <c r="I19" s="3">
        <f t="shared" si="0"/>
        <v>60</v>
      </c>
    </row>
    <row r="20" spans="1:9" ht="17.100000000000001" customHeight="1" x14ac:dyDescent="0.3">
      <c r="A20" s="26" t="s">
        <v>188</v>
      </c>
      <c r="B20" s="26" t="s">
        <v>20</v>
      </c>
      <c r="C20" s="102">
        <v>75</v>
      </c>
      <c r="D20" s="103" t="s">
        <v>190</v>
      </c>
      <c r="E20" s="102">
        <v>18</v>
      </c>
      <c r="F20" s="42">
        <v>1</v>
      </c>
      <c r="G20" s="28" t="s">
        <v>191</v>
      </c>
      <c r="H20" s="3">
        <f>'MAGI Redeterminations'!M20</f>
        <v>97</v>
      </c>
      <c r="I20" s="3">
        <f t="shared" si="0"/>
        <v>4</v>
      </c>
    </row>
    <row r="21" spans="1:9" ht="17.100000000000001" customHeight="1" x14ac:dyDescent="0.3">
      <c r="A21" s="26" t="s">
        <v>188</v>
      </c>
      <c r="B21" s="26" t="s">
        <v>21</v>
      </c>
      <c r="C21" s="102">
        <v>15</v>
      </c>
      <c r="D21" s="104" t="s">
        <v>190</v>
      </c>
      <c r="E21" s="104" t="s">
        <v>190</v>
      </c>
      <c r="F21" s="42">
        <v>1</v>
      </c>
      <c r="G21" s="28" t="s">
        <v>191</v>
      </c>
      <c r="H21" s="3">
        <f>'MAGI Redeterminations'!M21</f>
        <v>19</v>
      </c>
      <c r="I21" s="3">
        <f t="shared" si="0"/>
        <v>4</v>
      </c>
    </row>
    <row r="22" spans="1:9" ht="17.100000000000001" customHeight="1" x14ac:dyDescent="0.3">
      <c r="A22" s="26" t="s">
        <v>188</v>
      </c>
      <c r="B22" s="26" t="s">
        <v>22</v>
      </c>
      <c r="C22" s="27">
        <v>10651</v>
      </c>
      <c r="D22" s="27">
        <v>2616</v>
      </c>
      <c r="E22" s="27">
        <v>2099</v>
      </c>
      <c r="F22" s="50" t="s">
        <v>190</v>
      </c>
      <c r="G22" s="35" t="s">
        <v>190</v>
      </c>
      <c r="H22" s="3">
        <f>'MAGI Redeterminations'!M22</f>
        <v>15366</v>
      </c>
      <c r="I22" s="3">
        <f t="shared" si="0"/>
        <v>0</v>
      </c>
    </row>
    <row r="23" spans="1:9" ht="17.100000000000001" customHeight="1" x14ac:dyDescent="0.3">
      <c r="A23" s="26" t="s">
        <v>188</v>
      </c>
      <c r="B23" s="26" t="s">
        <v>23</v>
      </c>
      <c r="C23" s="102">
        <v>140</v>
      </c>
      <c r="D23" s="102">
        <v>115</v>
      </c>
      <c r="E23" s="102">
        <v>75</v>
      </c>
      <c r="F23" s="48" t="s">
        <v>190</v>
      </c>
      <c r="G23" s="39" t="s">
        <v>190</v>
      </c>
      <c r="H23" s="3">
        <f>'MAGI Redeterminations'!M23</f>
        <v>330</v>
      </c>
      <c r="I23" s="3">
        <f t="shared" si="0"/>
        <v>0</v>
      </c>
    </row>
    <row r="24" spans="1:9" ht="17.100000000000001" customHeight="1" x14ac:dyDescent="0.3">
      <c r="A24" s="26" t="s">
        <v>188</v>
      </c>
      <c r="B24" s="26" t="s">
        <v>24</v>
      </c>
      <c r="C24" s="102">
        <v>174</v>
      </c>
      <c r="D24" s="102">
        <v>34</v>
      </c>
      <c r="E24" s="102">
        <v>23</v>
      </c>
      <c r="F24" s="50" t="s">
        <v>190</v>
      </c>
      <c r="G24" s="35" t="s">
        <v>190</v>
      </c>
      <c r="H24" s="3">
        <f>'MAGI Redeterminations'!M24</f>
        <v>231</v>
      </c>
      <c r="I24" s="3">
        <f t="shared" si="0"/>
        <v>0</v>
      </c>
    </row>
    <row r="25" spans="1:9" ht="17.100000000000001" customHeight="1" x14ac:dyDescent="0.3">
      <c r="A25" s="26" t="s">
        <v>188</v>
      </c>
      <c r="B25" s="26" t="s">
        <v>25</v>
      </c>
      <c r="C25" s="102">
        <v>14</v>
      </c>
      <c r="D25" s="104" t="s">
        <v>190</v>
      </c>
      <c r="E25" s="102">
        <v>5</v>
      </c>
      <c r="F25" s="42">
        <v>1</v>
      </c>
      <c r="G25" s="28" t="s">
        <v>191</v>
      </c>
      <c r="H25" s="3">
        <f>'MAGI Redeterminations'!M25</f>
        <v>20</v>
      </c>
      <c r="I25" s="3">
        <f t="shared" si="0"/>
        <v>1</v>
      </c>
    </row>
    <row r="26" spans="1:9" ht="17.100000000000001" customHeight="1" x14ac:dyDescent="0.3">
      <c r="A26" s="26" t="s">
        <v>188</v>
      </c>
      <c r="B26" s="26" t="s">
        <v>26</v>
      </c>
      <c r="C26" s="102">
        <v>83</v>
      </c>
      <c r="D26" s="102">
        <v>13</v>
      </c>
      <c r="E26" s="103" t="s">
        <v>190</v>
      </c>
      <c r="F26" s="41">
        <v>2</v>
      </c>
      <c r="G26" s="28" t="s">
        <v>192</v>
      </c>
      <c r="H26" s="3">
        <f>'MAGI Redeterminations'!M26</f>
        <v>119</v>
      </c>
      <c r="I26" s="3">
        <f t="shared" si="0"/>
        <v>23</v>
      </c>
    </row>
    <row r="27" spans="1:9" ht="17.100000000000001" customHeight="1" x14ac:dyDescent="0.3">
      <c r="A27" s="26" t="s">
        <v>188</v>
      </c>
      <c r="B27" s="26" t="s">
        <v>27</v>
      </c>
      <c r="C27" s="27">
        <v>211</v>
      </c>
      <c r="D27" s="104" t="s">
        <v>190</v>
      </c>
      <c r="E27" s="102">
        <v>61</v>
      </c>
      <c r="F27" s="41">
        <v>2</v>
      </c>
      <c r="G27" s="28" t="s">
        <v>192</v>
      </c>
      <c r="H27" s="3">
        <f>'MAGI Redeterminations'!M27</f>
        <v>292</v>
      </c>
      <c r="I27" s="3">
        <f t="shared" si="0"/>
        <v>20</v>
      </c>
    </row>
    <row r="28" spans="1:9" ht="17.100000000000001" customHeight="1" x14ac:dyDescent="0.3">
      <c r="A28" s="26" t="s">
        <v>188</v>
      </c>
      <c r="B28" s="26" t="s">
        <v>28</v>
      </c>
      <c r="C28" s="102">
        <v>20</v>
      </c>
      <c r="D28" s="102">
        <v>0</v>
      </c>
      <c r="E28" s="102">
        <v>0</v>
      </c>
      <c r="F28" s="50" t="s">
        <v>190</v>
      </c>
      <c r="G28" s="35" t="s">
        <v>190</v>
      </c>
      <c r="H28" s="3" t="str">
        <f>'MAGI Redeterminations'!M28</f>
        <v>blank</v>
      </c>
      <c r="I28" s="3" t="e">
        <f t="shared" si="0"/>
        <v>#VALUE!</v>
      </c>
    </row>
    <row r="29" spans="1:9" ht="17.100000000000001" customHeight="1" x14ac:dyDescent="0.3">
      <c r="A29" s="26" t="s">
        <v>188</v>
      </c>
      <c r="B29" s="26" t="s">
        <v>29</v>
      </c>
      <c r="C29" s="102">
        <v>16</v>
      </c>
      <c r="D29" s="104" t="s">
        <v>190</v>
      </c>
      <c r="E29" s="104" t="s">
        <v>190</v>
      </c>
      <c r="F29" s="42">
        <v>1</v>
      </c>
      <c r="G29" s="28" t="s">
        <v>191</v>
      </c>
      <c r="H29" s="3" t="str">
        <f>'MAGI Redeterminations'!M29</f>
        <v>blank</v>
      </c>
      <c r="I29" s="3" t="e">
        <f t="shared" si="0"/>
        <v>#VALUE!</v>
      </c>
    </row>
    <row r="30" spans="1:9" ht="17.100000000000001" customHeight="1" x14ac:dyDescent="0.3">
      <c r="A30" s="26" t="s">
        <v>188</v>
      </c>
      <c r="B30" s="26" t="s">
        <v>30</v>
      </c>
      <c r="C30" s="27">
        <v>327</v>
      </c>
      <c r="D30" s="102">
        <v>24</v>
      </c>
      <c r="E30" s="102">
        <v>59</v>
      </c>
      <c r="F30" s="50" t="s">
        <v>190</v>
      </c>
      <c r="G30" s="35" t="s">
        <v>190</v>
      </c>
      <c r="H30" s="3">
        <f>'MAGI Redeterminations'!M30</f>
        <v>410</v>
      </c>
      <c r="I30" s="3">
        <f t="shared" si="0"/>
        <v>0</v>
      </c>
    </row>
    <row r="31" spans="1:9" ht="17.100000000000001" customHeight="1" x14ac:dyDescent="0.3">
      <c r="A31" s="26" t="s">
        <v>188</v>
      </c>
      <c r="B31" s="26" t="s">
        <v>31</v>
      </c>
      <c r="C31" s="102">
        <v>51</v>
      </c>
      <c r="D31" s="102">
        <v>8</v>
      </c>
      <c r="E31" s="102">
        <v>20</v>
      </c>
      <c r="F31" s="48" t="s">
        <v>190</v>
      </c>
      <c r="G31" s="39" t="s">
        <v>190</v>
      </c>
      <c r="H31" s="3">
        <f>'MAGI Redeterminations'!M31</f>
        <v>79</v>
      </c>
      <c r="I31" s="3">
        <f t="shared" si="0"/>
        <v>0</v>
      </c>
    </row>
    <row r="32" spans="1:9" ht="17.100000000000001" customHeight="1" x14ac:dyDescent="0.3">
      <c r="A32" s="26" t="s">
        <v>188</v>
      </c>
      <c r="B32" s="26" t="s">
        <v>32</v>
      </c>
      <c r="C32" s="102">
        <v>71</v>
      </c>
      <c r="D32" s="102">
        <v>13</v>
      </c>
      <c r="E32" s="102"/>
      <c r="F32" s="50" t="s">
        <v>190</v>
      </c>
      <c r="G32" s="35" t="s">
        <v>190</v>
      </c>
      <c r="H32" s="3">
        <f>'MAGI Redeterminations'!M32</f>
        <v>93</v>
      </c>
      <c r="I32" s="3">
        <f t="shared" si="0"/>
        <v>9</v>
      </c>
    </row>
    <row r="33" spans="1:9" ht="17.100000000000001" customHeight="1" x14ac:dyDescent="0.3">
      <c r="A33" s="26" t="s">
        <v>188</v>
      </c>
      <c r="B33" s="26" t="s">
        <v>33</v>
      </c>
      <c r="C33" s="27">
        <v>2512</v>
      </c>
      <c r="D33" s="102">
        <v>770</v>
      </c>
      <c r="E33" s="102">
        <v>507</v>
      </c>
      <c r="F33" s="48" t="s">
        <v>190</v>
      </c>
      <c r="G33" s="39" t="s">
        <v>190</v>
      </c>
      <c r="H33" s="3">
        <f>'MAGI Redeterminations'!M33</f>
        <v>3789</v>
      </c>
      <c r="I33" s="3">
        <f t="shared" si="0"/>
        <v>0</v>
      </c>
    </row>
    <row r="34" spans="1:9" ht="17.100000000000001" customHeight="1" x14ac:dyDescent="0.3">
      <c r="A34" s="26" t="s">
        <v>188</v>
      </c>
      <c r="B34" s="26" t="s">
        <v>34</v>
      </c>
      <c r="C34" s="102">
        <v>297</v>
      </c>
      <c r="D34" s="102">
        <v>32</v>
      </c>
      <c r="E34" s="102">
        <v>30</v>
      </c>
      <c r="F34" s="50" t="s">
        <v>190</v>
      </c>
      <c r="G34" s="35" t="s">
        <v>190</v>
      </c>
      <c r="H34" s="3">
        <f>'MAGI Redeterminations'!M34</f>
        <v>359</v>
      </c>
      <c r="I34" s="3">
        <f t="shared" si="0"/>
        <v>0</v>
      </c>
    </row>
    <row r="35" spans="1:9" ht="17.100000000000001" customHeight="1" x14ac:dyDescent="0.3">
      <c r="A35" s="26" t="s">
        <v>188</v>
      </c>
      <c r="B35" s="26" t="s">
        <v>35</v>
      </c>
      <c r="C35" s="102">
        <v>12</v>
      </c>
      <c r="D35" s="104" t="s">
        <v>190</v>
      </c>
      <c r="E35" s="104" t="s">
        <v>190</v>
      </c>
      <c r="F35" s="42">
        <v>1</v>
      </c>
      <c r="G35" s="28" t="s">
        <v>191</v>
      </c>
      <c r="H35" s="3">
        <f>'MAGI Redeterminations'!M35</f>
        <v>17</v>
      </c>
      <c r="I35" s="3">
        <f t="shared" si="0"/>
        <v>5</v>
      </c>
    </row>
    <row r="36" spans="1:9" ht="17.100000000000001" customHeight="1" x14ac:dyDescent="0.3">
      <c r="A36" s="26" t="s">
        <v>188</v>
      </c>
      <c r="B36" s="26" t="s">
        <v>36</v>
      </c>
      <c r="C36" s="27">
        <v>1393</v>
      </c>
      <c r="D36" s="102">
        <v>420</v>
      </c>
      <c r="E36" s="102">
        <v>455</v>
      </c>
      <c r="F36" s="50" t="s">
        <v>190</v>
      </c>
      <c r="G36" s="35" t="s">
        <v>190</v>
      </c>
      <c r="H36" s="3">
        <f>'MAGI Redeterminations'!M36</f>
        <v>2268</v>
      </c>
      <c r="I36" s="3">
        <f t="shared" si="0"/>
        <v>0</v>
      </c>
    </row>
    <row r="37" spans="1:9" ht="17.100000000000001" customHeight="1" x14ac:dyDescent="0.3">
      <c r="A37" s="26" t="s">
        <v>188</v>
      </c>
      <c r="B37" s="26" t="s">
        <v>37</v>
      </c>
      <c r="C37" s="27">
        <v>1668</v>
      </c>
      <c r="D37" s="104" t="s">
        <v>190</v>
      </c>
      <c r="E37" s="104" t="s">
        <v>190</v>
      </c>
      <c r="F37" s="41">
        <v>2</v>
      </c>
      <c r="G37" s="28" t="s">
        <v>192</v>
      </c>
      <c r="H37" s="3">
        <f>'MAGI Redeterminations'!M37</f>
        <v>2180</v>
      </c>
      <c r="I37" s="3">
        <f t="shared" si="0"/>
        <v>512</v>
      </c>
    </row>
    <row r="38" spans="1:9" ht="17.100000000000001" customHeight="1" x14ac:dyDescent="0.3">
      <c r="A38" s="26" t="s">
        <v>188</v>
      </c>
      <c r="B38" s="26" t="s">
        <v>38</v>
      </c>
      <c r="C38" s="102">
        <v>54</v>
      </c>
      <c r="D38" s="103" t="s">
        <v>190</v>
      </c>
      <c r="E38" s="102">
        <v>5</v>
      </c>
      <c r="F38" s="42">
        <v>1</v>
      </c>
      <c r="G38" s="28" t="s">
        <v>191</v>
      </c>
      <c r="H38" s="3">
        <f>'MAGI Redeterminations'!M38</f>
        <v>60</v>
      </c>
      <c r="I38" s="3">
        <f t="shared" si="0"/>
        <v>1</v>
      </c>
    </row>
    <row r="39" spans="1:9" ht="17.100000000000001" customHeight="1" x14ac:dyDescent="0.3">
      <c r="A39" s="26" t="s">
        <v>188</v>
      </c>
      <c r="B39" s="26" t="s">
        <v>39</v>
      </c>
      <c r="C39" s="27">
        <v>1677</v>
      </c>
      <c r="D39" s="102">
        <v>246</v>
      </c>
      <c r="E39" s="102">
        <v>289</v>
      </c>
      <c r="F39" s="48" t="s">
        <v>190</v>
      </c>
      <c r="G39" s="39" t="s">
        <v>190</v>
      </c>
      <c r="H39" s="3">
        <f>'MAGI Redeterminations'!M39</f>
        <v>2212</v>
      </c>
      <c r="I39" s="3">
        <f t="shared" si="0"/>
        <v>0</v>
      </c>
    </row>
    <row r="40" spans="1:9" ht="17.100000000000001" customHeight="1" x14ac:dyDescent="0.3">
      <c r="A40" s="26" t="s">
        <v>188</v>
      </c>
      <c r="B40" s="26" t="s">
        <v>40</v>
      </c>
      <c r="C40" s="27">
        <v>2468</v>
      </c>
      <c r="D40" s="102">
        <v>854</v>
      </c>
      <c r="E40" s="102">
        <v>544</v>
      </c>
      <c r="F40" s="50" t="s">
        <v>190</v>
      </c>
      <c r="G40" s="35" t="s">
        <v>190</v>
      </c>
      <c r="H40" s="3">
        <f>'MAGI Redeterminations'!M40</f>
        <v>3866</v>
      </c>
      <c r="I40" s="3">
        <f t="shared" si="0"/>
        <v>0</v>
      </c>
    </row>
    <row r="41" spans="1:9" ht="17.100000000000001" customHeight="1" x14ac:dyDescent="0.3">
      <c r="A41" s="26" t="s">
        <v>188</v>
      </c>
      <c r="B41" s="26" t="s">
        <v>41</v>
      </c>
      <c r="C41" s="27">
        <v>636</v>
      </c>
      <c r="D41" s="104" t="s">
        <v>190</v>
      </c>
      <c r="E41" s="102">
        <v>84</v>
      </c>
      <c r="F41" s="41">
        <v>2</v>
      </c>
      <c r="G41" s="28" t="s">
        <v>192</v>
      </c>
      <c r="H41" s="3">
        <f>'MAGI Redeterminations'!M41</f>
        <v>826</v>
      </c>
      <c r="I41" s="3">
        <f t="shared" si="0"/>
        <v>106</v>
      </c>
    </row>
    <row r="42" spans="1:9" ht="17.100000000000001" customHeight="1" x14ac:dyDescent="0.3">
      <c r="A42" s="26" t="s">
        <v>188</v>
      </c>
      <c r="B42" s="26" t="s">
        <v>42</v>
      </c>
      <c r="C42" s="27">
        <v>692</v>
      </c>
      <c r="D42" s="103" t="s">
        <v>190</v>
      </c>
      <c r="E42" s="102">
        <v>122</v>
      </c>
      <c r="F42" s="41">
        <v>2</v>
      </c>
      <c r="G42" s="28" t="s">
        <v>192</v>
      </c>
      <c r="H42" s="3">
        <f>'MAGI Redeterminations'!M42</f>
        <v>958</v>
      </c>
      <c r="I42" s="3">
        <f t="shared" si="0"/>
        <v>144</v>
      </c>
    </row>
    <row r="43" spans="1:9" ht="17.100000000000001" customHeight="1" x14ac:dyDescent="0.3">
      <c r="A43" s="26" t="s">
        <v>188</v>
      </c>
      <c r="B43" s="26" t="s">
        <v>43</v>
      </c>
      <c r="C43" s="102">
        <v>254</v>
      </c>
      <c r="D43" s="104" t="s">
        <v>190</v>
      </c>
      <c r="E43" s="102">
        <v>73</v>
      </c>
      <c r="F43" s="41">
        <v>2</v>
      </c>
      <c r="G43" s="28" t="s">
        <v>192</v>
      </c>
      <c r="H43" s="3">
        <f>'MAGI Redeterminations'!M43</f>
        <v>415</v>
      </c>
      <c r="I43" s="3">
        <f t="shared" si="0"/>
        <v>88</v>
      </c>
    </row>
    <row r="44" spans="1:9" ht="17.100000000000001" customHeight="1" x14ac:dyDescent="0.3">
      <c r="A44" s="26" t="s">
        <v>188</v>
      </c>
      <c r="B44" s="26" t="s">
        <v>44</v>
      </c>
      <c r="C44" s="27">
        <v>509</v>
      </c>
      <c r="D44" s="103" t="s">
        <v>190</v>
      </c>
      <c r="E44" s="102">
        <v>73</v>
      </c>
      <c r="F44" s="41">
        <v>2</v>
      </c>
      <c r="G44" s="28" t="s">
        <v>192</v>
      </c>
      <c r="H44" s="3">
        <f>'MAGI Redeterminations'!M44</f>
        <v>663</v>
      </c>
      <c r="I44" s="3">
        <f t="shared" si="0"/>
        <v>81</v>
      </c>
    </row>
    <row r="45" spans="1:9" ht="17.100000000000001" customHeight="1" x14ac:dyDescent="0.3">
      <c r="A45" s="26" t="s">
        <v>188</v>
      </c>
      <c r="B45" s="26" t="s">
        <v>45</v>
      </c>
      <c r="C45" s="27">
        <v>411</v>
      </c>
      <c r="D45" s="104" t="s">
        <v>190</v>
      </c>
      <c r="E45" s="102">
        <v>32</v>
      </c>
      <c r="F45" s="41">
        <v>2</v>
      </c>
      <c r="G45" s="28" t="s">
        <v>192</v>
      </c>
      <c r="H45" s="3">
        <f>'MAGI Redeterminations'!M45</f>
        <v>486</v>
      </c>
      <c r="I45" s="3">
        <f t="shared" si="0"/>
        <v>43</v>
      </c>
    </row>
    <row r="46" spans="1:9" ht="17.100000000000001" customHeight="1" x14ac:dyDescent="0.3">
      <c r="A46" s="26" t="s">
        <v>188</v>
      </c>
      <c r="B46" s="26" t="s">
        <v>46</v>
      </c>
      <c r="C46" s="27">
        <v>1133</v>
      </c>
      <c r="D46" s="102">
        <v>255</v>
      </c>
      <c r="E46" s="102">
        <v>373</v>
      </c>
      <c r="F46" s="50" t="s">
        <v>190</v>
      </c>
      <c r="G46" s="35" t="s">
        <v>190</v>
      </c>
      <c r="H46" s="3">
        <f>'MAGI Redeterminations'!M46</f>
        <v>1761</v>
      </c>
      <c r="I46" s="3">
        <f t="shared" si="0"/>
        <v>0</v>
      </c>
    </row>
    <row r="47" spans="1:9" ht="17.100000000000001" customHeight="1" x14ac:dyDescent="0.3">
      <c r="A47" s="26" t="s">
        <v>188</v>
      </c>
      <c r="B47" s="26" t="s">
        <v>47</v>
      </c>
      <c r="C47" s="102">
        <v>181</v>
      </c>
      <c r="D47" s="104" t="s">
        <v>190</v>
      </c>
      <c r="E47" s="102">
        <v>38</v>
      </c>
      <c r="F47" s="41">
        <v>2</v>
      </c>
      <c r="G47" s="28" t="s">
        <v>192</v>
      </c>
      <c r="H47" s="3">
        <f>'MAGI Redeterminations'!M47</f>
        <v>251</v>
      </c>
      <c r="I47" s="3">
        <f t="shared" si="0"/>
        <v>32</v>
      </c>
    </row>
    <row r="48" spans="1:9" ht="17.100000000000001" customHeight="1" x14ac:dyDescent="0.3">
      <c r="A48" s="26" t="s">
        <v>188</v>
      </c>
      <c r="B48" s="26" t="s">
        <v>48</v>
      </c>
      <c r="C48" s="102">
        <v>145</v>
      </c>
      <c r="D48" s="102">
        <v>29</v>
      </c>
      <c r="E48" s="102">
        <v>38</v>
      </c>
      <c r="F48" s="50" t="s">
        <v>190</v>
      </c>
      <c r="G48" s="35" t="s">
        <v>190</v>
      </c>
      <c r="H48" s="3">
        <f>'MAGI Redeterminations'!M48</f>
        <v>212</v>
      </c>
      <c r="I48" s="3">
        <f t="shared" si="0"/>
        <v>0</v>
      </c>
    </row>
    <row r="49" spans="1:9" ht="17.100000000000001" customHeight="1" x14ac:dyDescent="0.3">
      <c r="A49" s="26" t="s">
        <v>188</v>
      </c>
      <c r="B49" s="26" t="s">
        <v>49</v>
      </c>
      <c r="C49" s="102">
        <v>0</v>
      </c>
      <c r="D49" s="102">
        <v>0</v>
      </c>
      <c r="E49" s="102">
        <v>0</v>
      </c>
      <c r="F49" s="48" t="s">
        <v>190</v>
      </c>
      <c r="G49" s="39" t="s">
        <v>190</v>
      </c>
      <c r="H49" s="3">
        <f>'MAGI Redeterminations'!M49</f>
        <v>0</v>
      </c>
      <c r="I49" s="3">
        <f t="shared" si="0"/>
        <v>0</v>
      </c>
    </row>
    <row r="50" spans="1:9" ht="17.100000000000001" customHeight="1" x14ac:dyDescent="0.3">
      <c r="A50" s="26" t="s">
        <v>188</v>
      </c>
      <c r="B50" s="26" t="s">
        <v>50</v>
      </c>
      <c r="C50" s="102">
        <v>26</v>
      </c>
      <c r="D50" s="102">
        <v>9</v>
      </c>
      <c r="E50" s="103" t="s">
        <v>190</v>
      </c>
      <c r="F50" s="41">
        <v>2</v>
      </c>
      <c r="G50" s="28" t="s">
        <v>192</v>
      </c>
      <c r="H50" s="3">
        <f>'MAGI Redeterminations'!M50</f>
        <v>49</v>
      </c>
      <c r="I50" s="3">
        <f t="shared" si="0"/>
        <v>14</v>
      </c>
    </row>
    <row r="51" spans="1:9" ht="17.100000000000001" customHeight="1" x14ac:dyDescent="0.3">
      <c r="A51" s="26" t="s">
        <v>188</v>
      </c>
      <c r="B51" s="26" t="s">
        <v>51</v>
      </c>
      <c r="C51" s="27">
        <v>247</v>
      </c>
      <c r="D51" s="104" t="s">
        <v>190</v>
      </c>
      <c r="E51" s="102">
        <v>57</v>
      </c>
      <c r="F51" s="41">
        <v>2</v>
      </c>
      <c r="G51" s="28" t="s">
        <v>192</v>
      </c>
      <c r="H51" s="3">
        <f>'MAGI Redeterminations'!M51</f>
        <v>366</v>
      </c>
      <c r="I51" s="3">
        <f t="shared" si="0"/>
        <v>62</v>
      </c>
    </row>
    <row r="52" spans="1:9" ht="17.100000000000001" customHeight="1" x14ac:dyDescent="0.3">
      <c r="A52" s="26" t="s">
        <v>188</v>
      </c>
      <c r="B52" s="26" t="s">
        <v>52</v>
      </c>
      <c r="C52" s="27">
        <v>197</v>
      </c>
      <c r="D52" s="102">
        <v>39</v>
      </c>
      <c r="E52" s="103" t="s">
        <v>190</v>
      </c>
      <c r="F52" s="41">
        <v>2</v>
      </c>
      <c r="G52" s="28" t="s">
        <v>192</v>
      </c>
      <c r="H52" s="3">
        <f>'MAGI Redeterminations'!M52</f>
        <v>271</v>
      </c>
      <c r="I52" s="3">
        <f t="shared" si="0"/>
        <v>35</v>
      </c>
    </row>
    <row r="53" spans="1:9" ht="17.100000000000001" customHeight="1" x14ac:dyDescent="0.3">
      <c r="A53" s="26" t="s">
        <v>188</v>
      </c>
      <c r="B53" s="26" t="s">
        <v>53</v>
      </c>
      <c r="C53" s="27">
        <v>564</v>
      </c>
      <c r="D53" s="104" t="s">
        <v>190</v>
      </c>
      <c r="E53" s="102">
        <v>99</v>
      </c>
      <c r="F53" s="41">
        <v>2</v>
      </c>
      <c r="G53" s="28" t="s">
        <v>192</v>
      </c>
      <c r="H53" s="3">
        <f>'MAGI Redeterminations'!M53</f>
        <v>743</v>
      </c>
      <c r="I53" s="3">
        <f t="shared" si="0"/>
        <v>80</v>
      </c>
    </row>
    <row r="54" spans="1:9" ht="17.100000000000001" customHeight="1" x14ac:dyDescent="0.3">
      <c r="A54" s="26" t="s">
        <v>188</v>
      </c>
      <c r="B54" s="26" t="s">
        <v>54</v>
      </c>
      <c r="C54" s="102">
        <v>58</v>
      </c>
      <c r="D54" s="103" t="s">
        <v>190</v>
      </c>
      <c r="E54" s="103" t="s">
        <v>190</v>
      </c>
      <c r="F54" s="42">
        <v>1</v>
      </c>
      <c r="G54" s="28" t="s">
        <v>191</v>
      </c>
      <c r="H54" s="3">
        <f>'MAGI Redeterminations'!M54</f>
        <v>81</v>
      </c>
      <c r="I54" s="3">
        <f t="shared" si="0"/>
        <v>23</v>
      </c>
    </row>
    <row r="55" spans="1:9" ht="17.100000000000001" customHeight="1" x14ac:dyDescent="0.3">
      <c r="A55" s="26" t="s">
        <v>188</v>
      </c>
      <c r="B55" s="26" t="s">
        <v>55</v>
      </c>
      <c r="C55" s="102">
        <v>63</v>
      </c>
      <c r="D55" s="102">
        <v>6</v>
      </c>
      <c r="E55" s="104" t="s">
        <v>190</v>
      </c>
      <c r="F55" s="41">
        <v>2</v>
      </c>
      <c r="G55" s="28" t="s">
        <v>192</v>
      </c>
      <c r="H55" s="3">
        <f>'MAGI Redeterminations'!M55</f>
        <v>84</v>
      </c>
      <c r="I55" s="3">
        <f t="shared" si="0"/>
        <v>15</v>
      </c>
    </row>
    <row r="56" spans="1:9" ht="17.100000000000001" customHeight="1" x14ac:dyDescent="0.3">
      <c r="A56" s="26" t="s">
        <v>188</v>
      </c>
      <c r="B56" s="26" t="s">
        <v>56</v>
      </c>
      <c r="C56" s="102">
        <v>14</v>
      </c>
      <c r="D56" s="102">
        <v>0</v>
      </c>
      <c r="E56" s="103" t="s">
        <v>190</v>
      </c>
      <c r="F56" s="42">
        <v>1</v>
      </c>
      <c r="G56" s="28" t="s">
        <v>191</v>
      </c>
      <c r="H56" s="3" t="str">
        <f>'MAGI Redeterminations'!M56</f>
        <v>blank</v>
      </c>
      <c r="I56" s="3" t="e">
        <f t="shared" si="0"/>
        <v>#VALUE!</v>
      </c>
    </row>
    <row r="57" spans="1:9" ht="17.100000000000001" customHeight="1" x14ac:dyDescent="0.3">
      <c r="A57" s="26" t="s">
        <v>188</v>
      </c>
      <c r="B57" s="26" t="s">
        <v>57</v>
      </c>
      <c r="C57" s="27">
        <v>481</v>
      </c>
      <c r="D57" s="104" t="s">
        <v>190</v>
      </c>
      <c r="E57" s="102">
        <v>171</v>
      </c>
      <c r="F57" s="41">
        <v>2</v>
      </c>
      <c r="G57" s="28" t="s">
        <v>192</v>
      </c>
      <c r="H57" s="3">
        <f>'MAGI Redeterminations'!M57</f>
        <v>761</v>
      </c>
      <c r="I57" s="3">
        <f t="shared" si="0"/>
        <v>109</v>
      </c>
    </row>
    <row r="58" spans="1:9" ht="17.100000000000001" customHeight="1" x14ac:dyDescent="0.3">
      <c r="A58" s="26" t="s">
        <v>188</v>
      </c>
      <c r="B58" s="26" t="s">
        <v>58</v>
      </c>
      <c r="C58" s="102">
        <v>29</v>
      </c>
      <c r="D58" s="103" t="s">
        <v>190</v>
      </c>
      <c r="E58" s="103" t="s">
        <v>190</v>
      </c>
      <c r="F58" s="42">
        <v>1</v>
      </c>
      <c r="G58" s="28" t="s">
        <v>191</v>
      </c>
      <c r="H58" s="3">
        <f>'MAGI Redeterminations'!M58</f>
        <v>46</v>
      </c>
      <c r="I58" s="3">
        <f t="shared" si="0"/>
        <v>17</v>
      </c>
    </row>
    <row r="59" spans="1:9" ht="17.100000000000001" customHeight="1" x14ac:dyDescent="0.3">
      <c r="A59" s="26" t="s">
        <v>188</v>
      </c>
      <c r="B59" s="26" t="s">
        <v>59</v>
      </c>
      <c r="C59" s="27">
        <v>990</v>
      </c>
      <c r="D59" s="104" t="s">
        <v>190</v>
      </c>
      <c r="E59" s="104" t="s">
        <v>190</v>
      </c>
      <c r="F59" s="41">
        <v>2</v>
      </c>
      <c r="G59" s="28" t="s">
        <v>192</v>
      </c>
      <c r="H59" s="3">
        <f>'MAGI Redeterminations'!M59</f>
        <v>1225</v>
      </c>
      <c r="I59" s="3">
        <f t="shared" si="0"/>
        <v>235</v>
      </c>
    </row>
    <row r="60" spans="1:9" ht="17.100000000000001" customHeight="1" x14ac:dyDescent="0.3">
      <c r="A60" s="26" t="s">
        <v>188</v>
      </c>
      <c r="B60" s="26" t="s">
        <v>60</v>
      </c>
      <c r="C60" s="102">
        <v>150</v>
      </c>
      <c r="D60" s="102">
        <v>36</v>
      </c>
      <c r="E60" s="102">
        <v>33</v>
      </c>
      <c r="F60" s="50" t="s">
        <v>190</v>
      </c>
      <c r="G60" s="35" t="s">
        <v>190</v>
      </c>
      <c r="H60" s="3">
        <f>'MAGI Redeterminations'!M60</f>
        <v>219</v>
      </c>
      <c r="I60" s="3">
        <f t="shared" si="0"/>
        <v>0</v>
      </c>
    </row>
    <row r="61" spans="1:9" ht="17.100000000000001" customHeight="1" x14ac:dyDescent="0.3">
      <c r="A61" s="26" t="s">
        <v>188</v>
      </c>
      <c r="B61" s="26" t="s">
        <v>61</v>
      </c>
      <c r="C61" s="102">
        <v>83</v>
      </c>
      <c r="D61" s="102">
        <v>19</v>
      </c>
      <c r="E61" s="104" t="s">
        <v>190</v>
      </c>
      <c r="F61" s="41">
        <v>2</v>
      </c>
      <c r="G61" s="28" t="s">
        <v>192</v>
      </c>
      <c r="H61" s="3">
        <f>'MAGI Redeterminations'!M61</f>
        <v>115</v>
      </c>
      <c r="I61" s="3">
        <f t="shared" si="0"/>
        <v>13</v>
      </c>
    </row>
    <row r="62" spans="1:9" ht="17.100000000000001" customHeight="1" x14ac:dyDescent="0.3">
      <c r="A62" s="32" t="s">
        <v>188</v>
      </c>
      <c r="B62" s="32" t="s">
        <v>62</v>
      </c>
      <c r="C62" s="33">
        <v>33856</v>
      </c>
      <c r="D62" s="33">
        <v>7711</v>
      </c>
      <c r="E62" s="33">
        <v>7212</v>
      </c>
      <c r="F62" s="50" t="s">
        <v>190</v>
      </c>
      <c r="G62" s="37" t="s">
        <v>190</v>
      </c>
      <c r="H62" s="3">
        <f>'MAGI Redeterminations'!M62</f>
        <v>48779</v>
      </c>
      <c r="I62" s="3">
        <f t="shared" si="0"/>
        <v>0</v>
      </c>
    </row>
    <row r="63" spans="1:9" ht="17.100000000000001" customHeight="1" x14ac:dyDescent="0.3">
      <c r="A63" s="40" t="s">
        <v>106</v>
      </c>
    </row>
  </sheetData>
  <sheetProtection sheet="1" objects="1" scenarios="1" selectLockedCells="1"/>
  <conditionalFormatting sqref="A4:F62">
    <cfRule type="expression" dxfId="20" priority="3">
      <formula>MOD(ROW(),2)=0</formula>
    </cfRule>
  </conditionalFormatting>
  <conditionalFormatting sqref="G4:G62">
    <cfRule type="expression" dxfId="19" priority="2">
      <formula>MOD(ROW(),2)=0</formula>
    </cfRule>
  </conditionalFormatting>
  <conditionalFormatting sqref="I4:I62">
    <cfRule type="cellIs" dxfId="18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20.140625" style="2" customWidth="1"/>
    <col min="5" max="5" width="18.7109375" style="2" customWidth="1"/>
    <col min="6" max="6" width="21.7109375" style="20" customWidth="1"/>
    <col min="7" max="7" width="42.7109375" style="23" customWidth="1"/>
    <col min="8" max="16384" width="11.42578125" style="2" hidden="1"/>
  </cols>
  <sheetData>
    <row r="1" spans="1:9" ht="17.100000000000001" customHeight="1" x14ac:dyDescent="0.3">
      <c r="A1" s="13" t="s">
        <v>176</v>
      </c>
    </row>
    <row r="2" spans="1:9" s="1" customFormat="1" ht="23.1" customHeight="1" x14ac:dyDescent="0.45">
      <c r="A2" s="15" t="s">
        <v>100</v>
      </c>
      <c r="F2" s="21"/>
      <c r="G2" s="24"/>
    </row>
    <row r="3" spans="1:9" ht="17.100000000000001" customHeight="1" x14ac:dyDescent="0.3">
      <c r="A3" s="29" t="s">
        <v>0</v>
      </c>
      <c r="B3" s="29" t="s">
        <v>123</v>
      </c>
      <c r="C3" s="29" t="s">
        <v>97</v>
      </c>
      <c r="D3" s="29" t="s">
        <v>101</v>
      </c>
      <c r="E3" s="29" t="s">
        <v>99</v>
      </c>
      <c r="F3" s="43" t="s">
        <v>2</v>
      </c>
      <c r="G3" s="29" t="s">
        <v>3</v>
      </c>
    </row>
    <row r="4" spans="1:9" ht="17.100000000000001" customHeight="1" x14ac:dyDescent="0.3">
      <c r="A4" s="26" t="s">
        <v>188</v>
      </c>
      <c r="B4" s="26" t="s">
        <v>4</v>
      </c>
      <c r="C4" s="27">
        <v>370</v>
      </c>
      <c r="D4" s="27">
        <v>0</v>
      </c>
      <c r="E4" s="102">
        <v>22</v>
      </c>
      <c r="F4" s="50" t="s">
        <v>190</v>
      </c>
      <c r="G4" s="35" t="s">
        <v>190</v>
      </c>
      <c r="H4" s="2">
        <f>'Non-MAGI Redeterminations'!M4</f>
        <v>392</v>
      </c>
      <c r="I4" s="3">
        <f>H4-(SUM(C4:E4))</f>
        <v>0</v>
      </c>
    </row>
    <row r="5" spans="1:9" ht="17.100000000000001" customHeight="1" x14ac:dyDescent="0.3">
      <c r="A5" s="26" t="s">
        <v>188</v>
      </c>
      <c r="B5" s="26" t="s">
        <v>5</v>
      </c>
      <c r="C5" s="102">
        <v>0</v>
      </c>
      <c r="D5" s="27">
        <v>0</v>
      </c>
      <c r="E5" s="102">
        <v>0</v>
      </c>
      <c r="F5" s="48" t="s">
        <v>190</v>
      </c>
      <c r="G5" s="39" t="s">
        <v>190</v>
      </c>
      <c r="H5" s="2">
        <f>'Non-MAGI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26" t="s">
        <v>188</v>
      </c>
      <c r="B6" s="26" t="s">
        <v>6</v>
      </c>
      <c r="C6" s="102">
        <v>28</v>
      </c>
      <c r="D6" s="27">
        <v>0</v>
      </c>
      <c r="E6" s="103" t="s">
        <v>190</v>
      </c>
      <c r="F6" s="42">
        <v>1</v>
      </c>
      <c r="G6" s="28" t="s">
        <v>191</v>
      </c>
      <c r="H6" s="2">
        <f>'Non-MAGI Redeterminations'!M6</f>
        <v>30</v>
      </c>
      <c r="I6" s="3">
        <f t="shared" si="0"/>
        <v>2</v>
      </c>
    </row>
    <row r="7" spans="1:9" ht="17.100000000000001" customHeight="1" x14ac:dyDescent="0.3">
      <c r="A7" s="26" t="s">
        <v>188</v>
      </c>
      <c r="B7" s="26" t="s">
        <v>7</v>
      </c>
      <c r="C7" s="102">
        <v>46</v>
      </c>
      <c r="D7" s="27">
        <v>0</v>
      </c>
      <c r="E7" s="102">
        <v>6</v>
      </c>
      <c r="F7" s="48" t="s">
        <v>190</v>
      </c>
      <c r="G7" s="39" t="s">
        <v>190</v>
      </c>
      <c r="H7" s="2">
        <f>'Non-MAGI Redeterminations'!M7</f>
        <v>52</v>
      </c>
      <c r="I7" s="3">
        <f t="shared" si="0"/>
        <v>0</v>
      </c>
    </row>
    <row r="8" spans="1:9" ht="17.100000000000001" customHeight="1" x14ac:dyDescent="0.3">
      <c r="A8" s="26" t="s">
        <v>188</v>
      </c>
      <c r="B8" s="26" t="s">
        <v>8</v>
      </c>
      <c r="C8" s="102">
        <v>19</v>
      </c>
      <c r="D8" s="27">
        <v>0</v>
      </c>
      <c r="E8" s="103" t="s">
        <v>190</v>
      </c>
      <c r="F8" s="42">
        <v>1</v>
      </c>
      <c r="G8" s="28" t="s">
        <v>191</v>
      </c>
      <c r="H8" s="2">
        <f>'Non-MAGI Redeterminations'!M8</f>
        <v>21</v>
      </c>
      <c r="I8" s="3">
        <f t="shared" si="0"/>
        <v>2</v>
      </c>
    </row>
    <row r="9" spans="1:9" ht="17.100000000000001" customHeight="1" x14ac:dyDescent="0.3">
      <c r="A9" s="26" t="s">
        <v>188</v>
      </c>
      <c r="B9" s="26" t="s">
        <v>9</v>
      </c>
      <c r="C9" s="102">
        <v>21</v>
      </c>
      <c r="D9" s="27">
        <v>0</v>
      </c>
      <c r="E9" s="102">
        <v>0</v>
      </c>
      <c r="F9" s="48" t="s">
        <v>190</v>
      </c>
      <c r="G9" s="39" t="s">
        <v>190</v>
      </c>
      <c r="H9" s="2">
        <f>'Non-MAGI Redeterminations'!M9</f>
        <v>21</v>
      </c>
      <c r="I9" s="3">
        <f t="shared" si="0"/>
        <v>0</v>
      </c>
    </row>
    <row r="10" spans="1:9" ht="17.100000000000001" customHeight="1" x14ac:dyDescent="0.3">
      <c r="A10" s="26" t="s">
        <v>188</v>
      </c>
      <c r="B10" s="26" t="s">
        <v>10</v>
      </c>
      <c r="C10" s="102">
        <v>255</v>
      </c>
      <c r="D10" s="27">
        <v>9</v>
      </c>
      <c r="E10" s="102">
        <v>42</v>
      </c>
      <c r="F10" s="50" t="s">
        <v>190</v>
      </c>
      <c r="G10" s="35" t="s">
        <v>190</v>
      </c>
      <c r="H10" s="2">
        <f>'Non-MAGI Redeterminations'!M10</f>
        <v>306</v>
      </c>
      <c r="I10" s="3">
        <f t="shared" si="0"/>
        <v>0</v>
      </c>
    </row>
    <row r="11" spans="1:9" ht="17.100000000000001" customHeight="1" x14ac:dyDescent="0.3">
      <c r="A11" s="26" t="s">
        <v>188</v>
      </c>
      <c r="B11" s="26" t="s">
        <v>11</v>
      </c>
      <c r="C11" s="102">
        <v>14</v>
      </c>
      <c r="D11" s="27">
        <v>0</v>
      </c>
      <c r="E11" s="104" t="s">
        <v>190</v>
      </c>
      <c r="F11" s="42">
        <v>1</v>
      </c>
      <c r="G11" s="28" t="s">
        <v>191</v>
      </c>
      <c r="H11" s="2">
        <f>'Non-MAGI Redeterminations'!M11</f>
        <v>15</v>
      </c>
      <c r="I11" s="3">
        <f t="shared" si="0"/>
        <v>1</v>
      </c>
    </row>
    <row r="12" spans="1:9" ht="17.100000000000001" customHeight="1" x14ac:dyDescent="0.3">
      <c r="A12" s="26" t="s">
        <v>188</v>
      </c>
      <c r="B12" s="26" t="s">
        <v>12</v>
      </c>
      <c r="C12" s="102">
        <v>28</v>
      </c>
      <c r="D12" s="27">
        <v>0</v>
      </c>
      <c r="E12" s="103" t="s">
        <v>190</v>
      </c>
      <c r="F12" s="42">
        <v>1</v>
      </c>
      <c r="G12" s="28" t="s">
        <v>191</v>
      </c>
      <c r="H12" s="2">
        <f>'Non-MAGI Redeterminations'!M12</f>
        <v>31</v>
      </c>
      <c r="I12" s="3">
        <f t="shared" si="0"/>
        <v>3</v>
      </c>
    </row>
    <row r="13" spans="1:9" ht="17.100000000000001" customHeight="1" x14ac:dyDescent="0.3">
      <c r="A13" s="26" t="s">
        <v>188</v>
      </c>
      <c r="B13" s="26" t="s">
        <v>13</v>
      </c>
      <c r="C13" s="102">
        <v>352</v>
      </c>
      <c r="D13" s="27">
        <v>11</v>
      </c>
      <c r="E13" s="102">
        <v>45</v>
      </c>
      <c r="F13" s="48" t="s">
        <v>190</v>
      </c>
      <c r="G13" s="39" t="s">
        <v>190</v>
      </c>
      <c r="H13" s="2">
        <f>'Non-MAGI Redeterminations'!M13</f>
        <v>408</v>
      </c>
      <c r="I13" s="3">
        <f t="shared" si="0"/>
        <v>0</v>
      </c>
    </row>
    <row r="14" spans="1:9" ht="17.100000000000001" customHeight="1" x14ac:dyDescent="0.3">
      <c r="A14" s="26" t="s">
        <v>188</v>
      </c>
      <c r="B14" s="26" t="s">
        <v>14</v>
      </c>
      <c r="C14" s="102">
        <v>13</v>
      </c>
      <c r="D14" s="27">
        <v>0</v>
      </c>
      <c r="E14" s="103" t="s">
        <v>190</v>
      </c>
      <c r="F14" s="42">
        <v>1</v>
      </c>
      <c r="G14" s="28" t="s">
        <v>191</v>
      </c>
      <c r="H14" s="2">
        <f>'Non-MAGI Redeterminations'!M14</f>
        <v>17</v>
      </c>
      <c r="I14" s="3">
        <f t="shared" si="0"/>
        <v>4</v>
      </c>
    </row>
    <row r="15" spans="1:9" ht="17.100000000000001" customHeight="1" x14ac:dyDescent="0.3">
      <c r="A15" s="26" t="s">
        <v>188</v>
      </c>
      <c r="B15" s="26" t="s">
        <v>15</v>
      </c>
      <c r="C15" s="102">
        <v>61</v>
      </c>
      <c r="D15" s="27">
        <v>0</v>
      </c>
      <c r="E15" s="102">
        <v>6</v>
      </c>
      <c r="F15" s="48" t="s">
        <v>190</v>
      </c>
      <c r="G15" s="39" t="s">
        <v>190</v>
      </c>
      <c r="H15" s="2">
        <f>'Non-MAGI Redeterminations'!M15</f>
        <v>67</v>
      </c>
      <c r="I15" s="3">
        <f t="shared" si="0"/>
        <v>0</v>
      </c>
    </row>
    <row r="16" spans="1:9" ht="17.100000000000001" customHeight="1" x14ac:dyDescent="0.3">
      <c r="A16" s="26" t="s">
        <v>188</v>
      </c>
      <c r="B16" s="26" t="s">
        <v>16</v>
      </c>
      <c r="C16" s="102">
        <v>118</v>
      </c>
      <c r="D16" s="47" t="s">
        <v>190</v>
      </c>
      <c r="E16" s="103" t="s">
        <v>190</v>
      </c>
      <c r="F16" s="42">
        <v>1</v>
      </c>
      <c r="G16" s="28" t="s">
        <v>191</v>
      </c>
      <c r="H16" s="2">
        <f>'Non-MAGI Redeterminations'!M16</f>
        <v>133</v>
      </c>
      <c r="I16" s="3">
        <f t="shared" si="0"/>
        <v>15</v>
      </c>
    </row>
    <row r="17" spans="1:9" ht="17.100000000000001" customHeight="1" x14ac:dyDescent="0.3">
      <c r="A17" s="26" t="s">
        <v>188</v>
      </c>
      <c r="B17" s="26" t="s">
        <v>17</v>
      </c>
      <c r="C17" s="102">
        <v>7</v>
      </c>
      <c r="D17" s="27">
        <v>0</v>
      </c>
      <c r="E17" s="102">
        <v>0</v>
      </c>
      <c r="F17" s="48" t="s">
        <v>190</v>
      </c>
      <c r="G17" s="39" t="s">
        <v>190</v>
      </c>
      <c r="H17" s="2" t="str">
        <f>'Non-MAGI Redeterminations'!M17</f>
        <v>blank</v>
      </c>
      <c r="I17" s="3" t="e">
        <f t="shared" si="0"/>
        <v>#VALUE!</v>
      </c>
    </row>
    <row r="18" spans="1:9" ht="17.100000000000001" customHeight="1" x14ac:dyDescent="0.3">
      <c r="A18" s="26" t="s">
        <v>188</v>
      </c>
      <c r="B18" s="26" t="s">
        <v>18</v>
      </c>
      <c r="C18" s="102">
        <v>249</v>
      </c>
      <c r="D18" s="27">
        <v>10</v>
      </c>
      <c r="E18" s="102">
        <v>35</v>
      </c>
      <c r="F18" s="50" t="s">
        <v>190</v>
      </c>
      <c r="G18" s="35" t="s">
        <v>190</v>
      </c>
      <c r="H18" s="2">
        <f>'Non-MAGI Redeterminations'!M18</f>
        <v>294</v>
      </c>
      <c r="I18" s="3">
        <f t="shared" si="0"/>
        <v>0</v>
      </c>
    </row>
    <row r="19" spans="1:9" ht="17.100000000000001" customHeight="1" x14ac:dyDescent="0.3">
      <c r="A19" s="26" t="s">
        <v>188</v>
      </c>
      <c r="B19" s="26" t="s">
        <v>19</v>
      </c>
      <c r="C19" s="102">
        <v>27</v>
      </c>
      <c r="D19" s="46" t="s">
        <v>190</v>
      </c>
      <c r="E19" s="104" t="s">
        <v>190</v>
      </c>
      <c r="F19" s="42">
        <v>1</v>
      </c>
      <c r="G19" s="28" t="s">
        <v>191</v>
      </c>
      <c r="H19" s="2">
        <f>'Non-MAGI Redeterminations'!M19</f>
        <v>31</v>
      </c>
      <c r="I19" s="3">
        <f t="shared" si="0"/>
        <v>4</v>
      </c>
    </row>
    <row r="20" spans="1:9" ht="17.100000000000001" customHeight="1" x14ac:dyDescent="0.3">
      <c r="A20" s="26" t="s">
        <v>188</v>
      </c>
      <c r="B20" s="26" t="s">
        <v>20</v>
      </c>
      <c r="C20" s="102">
        <v>47</v>
      </c>
      <c r="D20" s="27">
        <v>0</v>
      </c>
      <c r="E20" s="102">
        <v>5</v>
      </c>
      <c r="F20" s="50" t="s">
        <v>190</v>
      </c>
      <c r="G20" s="35" t="s">
        <v>190</v>
      </c>
      <c r="H20" s="2">
        <f>'Non-MAGI Redeterminations'!M20</f>
        <v>52</v>
      </c>
      <c r="I20" s="3">
        <f t="shared" si="0"/>
        <v>0</v>
      </c>
    </row>
    <row r="21" spans="1:9" ht="17.100000000000001" customHeight="1" x14ac:dyDescent="0.3">
      <c r="A21" s="26" t="s">
        <v>188</v>
      </c>
      <c r="B21" s="26" t="s">
        <v>21</v>
      </c>
      <c r="C21" s="102">
        <v>8</v>
      </c>
      <c r="D21" s="27">
        <v>0</v>
      </c>
      <c r="E21" s="102">
        <v>0</v>
      </c>
      <c r="F21" s="48" t="s">
        <v>190</v>
      </c>
      <c r="G21" s="39" t="s">
        <v>190</v>
      </c>
      <c r="H21" s="2">
        <f>'Non-MAGI Redeterminations'!M21</f>
        <v>8</v>
      </c>
      <c r="I21" s="3">
        <f t="shared" si="0"/>
        <v>0</v>
      </c>
    </row>
    <row r="22" spans="1:9" ht="17.100000000000001" customHeight="1" x14ac:dyDescent="0.3">
      <c r="A22" s="26" t="s">
        <v>188</v>
      </c>
      <c r="B22" s="26" t="s">
        <v>22</v>
      </c>
      <c r="C22" s="27">
        <v>3487</v>
      </c>
      <c r="D22" s="27">
        <v>106</v>
      </c>
      <c r="E22" s="102">
        <v>346</v>
      </c>
      <c r="F22" s="50" t="s">
        <v>190</v>
      </c>
      <c r="G22" s="35" t="s">
        <v>190</v>
      </c>
      <c r="H22" s="2">
        <f>'Non-MAGI Redeterminations'!M22</f>
        <v>3939</v>
      </c>
      <c r="I22" s="3">
        <f t="shared" si="0"/>
        <v>0</v>
      </c>
    </row>
    <row r="23" spans="1:9" ht="17.100000000000001" customHeight="1" x14ac:dyDescent="0.3">
      <c r="A23" s="26" t="s">
        <v>188</v>
      </c>
      <c r="B23" s="26" t="s">
        <v>23</v>
      </c>
      <c r="C23" s="102">
        <v>47</v>
      </c>
      <c r="D23" s="27">
        <v>0</v>
      </c>
      <c r="E23" s="102">
        <v>10</v>
      </c>
      <c r="F23" s="48" t="s">
        <v>190</v>
      </c>
      <c r="G23" s="39" t="s">
        <v>190</v>
      </c>
      <c r="H23" s="2">
        <f>'Non-MAGI Redeterminations'!M23</f>
        <v>57</v>
      </c>
      <c r="I23" s="3">
        <f t="shared" si="0"/>
        <v>0</v>
      </c>
    </row>
    <row r="24" spans="1:9" ht="17.100000000000001" customHeight="1" x14ac:dyDescent="0.3">
      <c r="A24" s="26" t="s">
        <v>188</v>
      </c>
      <c r="B24" s="26" t="s">
        <v>24</v>
      </c>
      <c r="C24" s="102">
        <v>63</v>
      </c>
      <c r="D24" s="27">
        <v>0</v>
      </c>
      <c r="E24" s="102">
        <v>5</v>
      </c>
      <c r="F24" s="50" t="s">
        <v>190</v>
      </c>
      <c r="G24" s="35" t="s">
        <v>190</v>
      </c>
      <c r="H24" s="2">
        <f>'Non-MAGI Redeterminations'!M24</f>
        <v>68</v>
      </c>
      <c r="I24" s="3">
        <f t="shared" si="0"/>
        <v>0</v>
      </c>
    </row>
    <row r="25" spans="1:9" ht="17.100000000000001" customHeight="1" x14ac:dyDescent="0.3">
      <c r="A25" s="26" t="s">
        <v>188</v>
      </c>
      <c r="B25" s="26" t="s">
        <v>25</v>
      </c>
      <c r="C25" s="102">
        <v>6</v>
      </c>
      <c r="D25" s="27">
        <v>0</v>
      </c>
      <c r="E25" s="102">
        <v>0</v>
      </c>
      <c r="F25" s="48" t="s">
        <v>190</v>
      </c>
      <c r="G25" s="39" t="s">
        <v>190</v>
      </c>
      <c r="H25" s="2">
        <f>'Non-MAGI Redeterminations'!M25</f>
        <v>6</v>
      </c>
      <c r="I25" s="3">
        <f t="shared" si="0"/>
        <v>0</v>
      </c>
    </row>
    <row r="26" spans="1:9" ht="17.100000000000001" customHeight="1" x14ac:dyDescent="0.3">
      <c r="A26" s="26" t="s">
        <v>188</v>
      </c>
      <c r="B26" s="26" t="s">
        <v>26</v>
      </c>
      <c r="C26" s="102">
        <v>29</v>
      </c>
      <c r="D26" s="27">
        <v>0</v>
      </c>
      <c r="E26" s="103" t="s">
        <v>190</v>
      </c>
      <c r="F26" s="42">
        <v>1</v>
      </c>
      <c r="G26" s="28" t="s">
        <v>191</v>
      </c>
      <c r="H26" s="2">
        <f>'Non-MAGI Redeterminations'!M26</f>
        <v>31</v>
      </c>
      <c r="I26" s="3">
        <f t="shared" si="0"/>
        <v>2</v>
      </c>
    </row>
    <row r="27" spans="1:9" ht="17.100000000000001" customHeight="1" x14ac:dyDescent="0.3">
      <c r="A27" s="26" t="s">
        <v>188</v>
      </c>
      <c r="B27" s="26" t="s">
        <v>27</v>
      </c>
      <c r="C27" s="102">
        <v>91</v>
      </c>
      <c r="D27" s="46" t="s">
        <v>190</v>
      </c>
      <c r="E27" s="104" t="s">
        <v>190</v>
      </c>
      <c r="F27" s="42">
        <v>1</v>
      </c>
      <c r="G27" s="28" t="s">
        <v>191</v>
      </c>
      <c r="H27" s="2">
        <f>'Non-MAGI Redeterminations'!M27</f>
        <v>107</v>
      </c>
      <c r="I27" s="3">
        <f t="shared" si="0"/>
        <v>16</v>
      </c>
    </row>
    <row r="28" spans="1:9" ht="17.100000000000001" customHeight="1" x14ac:dyDescent="0.3">
      <c r="A28" s="26" t="s">
        <v>188</v>
      </c>
      <c r="B28" s="26" t="s">
        <v>28</v>
      </c>
      <c r="C28" s="102">
        <v>5</v>
      </c>
      <c r="D28" s="27">
        <v>0</v>
      </c>
      <c r="E28" s="102">
        <v>0</v>
      </c>
      <c r="F28" s="50" t="s">
        <v>190</v>
      </c>
      <c r="G28" s="35" t="s">
        <v>190</v>
      </c>
      <c r="H28" s="2" t="str">
        <f>'Non-MAGI Redeterminations'!M28</f>
        <v>blank</v>
      </c>
      <c r="I28" s="3" t="e">
        <f t="shared" si="0"/>
        <v>#VALUE!</v>
      </c>
    </row>
    <row r="29" spans="1:9" ht="17.100000000000001" customHeight="1" x14ac:dyDescent="0.3">
      <c r="A29" s="26" t="s">
        <v>188</v>
      </c>
      <c r="B29" s="26" t="s">
        <v>29</v>
      </c>
      <c r="C29" s="104" t="s">
        <v>190</v>
      </c>
      <c r="D29" s="27">
        <v>0</v>
      </c>
      <c r="E29" s="102">
        <v>0</v>
      </c>
      <c r="F29" s="42">
        <v>1</v>
      </c>
      <c r="G29" s="28" t="s">
        <v>191</v>
      </c>
      <c r="H29" s="2" t="str">
        <f>'Non-MAGI Redeterminations'!M29</f>
        <v>blank</v>
      </c>
      <c r="I29" s="3" t="e">
        <f t="shared" si="0"/>
        <v>#VALUE!</v>
      </c>
    </row>
    <row r="30" spans="1:9" ht="17.100000000000001" customHeight="1" x14ac:dyDescent="0.3">
      <c r="A30" s="26" t="s">
        <v>188</v>
      </c>
      <c r="B30" s="26" t="s">
        <v>30</v>
      </c>
      <c r="C30" s="102">
        <v>233</v>
      </c>
      <c r="D30" s="27">
        <v>0</v>
      </c>
      <c r="E30" s="102">
        <v>14</v>
      </c>
      <c r="F30" s="50" t="s">
        <v>190</v>
      </c>
      <c r="G30" s="35" t="s">
        <v>190</v>
      </c>
      <c r="H30" s="2">
        <f>'Non-MAGI Redeterminations'!M30</f>
        <v>247</v>
      </c>
      <c r="I30" s="3">
        <f t="shared" si="0"/>
        <v>0</v>
      </c>
    </row>
    <row r="31" spans="1:9" ht="17.100000000000001" customHeight="1" x14ac:dyDescent="0.3">
      <c r="A31" s="26" t="s">
        <v>188</v>
      </c>
      <c r="B31" s="26" t="s">
        <v>31</v>
      </c>
      <c r="C31" s="102">
        <v>38</v>
      </c>
      <c r="D31" s="27">
        <v>0</v>
      </c>
      <c r="E31" s="102">
        <v>9</v>
      </c>
      <c r="F31" s="48" t="s">
        <v>190</v>
      </c>
      <c r="G31" s="39" t="s">
        <v>190</v>
      </c>
      <c r="H31" s="2">
        <f>'Non-MAGI Redeterminations'!M31</f>
        <v>47</v>
      </c>
      <c r="I31" s="3">
        <f t="shared" si="0"/>
        <v>0</v>
      </c>
    </row>
    <row r="32" spans="1:9" ht="17.100000000000001" customHeight="1" x14ac:dyDescent="0.3">
      <c r="A32" s="26" t="s">
        <v>188</v>
      </c>
      <c r="B32" s="26" t="s">
        <v>32</v>
      </c>
      <c r="C32" s="102">
        <v>19</v>
      </c>
      <c r="D32" s="27">
        <v>0</v>
      </c>
      <c r="E32" s="103" t="s">
        <v>190</v>
      </c>
      <c r="F32" s="42">
        <v>1</v>
      </c>
      <c r="G32" s="28" t="s">
        <v>191</v>
      </c>
      <c r="H32" s="2">
        <f>'Non-MAGI Redeterminations'!M32</f>
        <v>21</v>
      </c>
      <c r="I32" s="3">
        <f t="shared" si="0"/>
        <v>2</v>
      </c>
    </row>
    <row r="33" spans="1:9" ht="17.100000000000001" customHeight="1" x14ac:dyDescent="0.3">
      <c r="A33" s="26" t="s">
        <v>188</v>
      </c>
      <c r="B33" s="26" t="s">
        <v>33</v>
      </c>
      <c r="C33" s="27">
        <v>529</v>
      </c>
      <c r="D33" s="27">
        <v>16</v>
      </c>
      <c r="E33" s="102">
        <v>70</v>
      </c>
      <c r="F33" s="48" t="s">
        <v>190</v>
      </c>
      <c r="G33" s="39" t="s">
        <v>190</v>
      </c>
      <c r="H33" s="2">
        <f>'Non-MAGI Redeterminations'!M33</f>
        <v>615</v>
      </c>
      <c r="I33" s="3">
        <f t="shared" si="0"/>
        <v>0</v>
      </c>
    </row>
    <row r="34" spans="1:9" ht="17.100000000000001" customHeight="1" x14ac:dyDescent="0.3">
      <c r="A34" s="26" t="s">
        <v>188</v>
      </c>
      <c r="B34" s="26" t="s">
        <v>34</v>
      </c>
      <c r="C34" s="102">
        <v>65</v>
      </c>
      <c r="D34" s="27">
        <v>0</v>
      </c>
      <c r="E34" s="102">
        <v>7</v>
      </c>
      <c r="F34" s="50" t="s">
        <v>190</v>
      </c>
      <c r="G34" s="35" t="s">
        <v>190</v>
      </c>
      <c r="H34" s="2">
        <f>'Non-MAGI Redeterminations'!M34</f>
        <v>72</v>
      </c>
      <c r="I34" s="3">
        <f t="shared" si="0"/>
        <v>0</v>
      </c>
    </row>
    <row r="35" spans="1:9" ht="17.100000000000001" customHeight="1" x14ac:dyDescent="0.3">
      <c r="A35" s="26" t="s">
        <v>188</v>
      </c>
      <c r="B35" s="26" t="s">
        <v>35</v>
      </c>
      <c r="C35" s="104" t="s">
        <v>190</v>
      </c>
      <c r="D35" s="27">
        <v>0</v>
      </c>
      <c r="E35" s="104" t="s">
        <v>190</v>
      </c>
      <c r="F35" s="42">
        <v>1</v>
      </c>
      <c r="G35" s="28" t="s">
        <v>191</v>
      </c>
      <c r="H35" s="2">
        <f>'Non-MAGI Redeterminations'!M35</f>
        <v>5</v>
      </c>
      <c r="I35" s="3">
        <f t="shared" si="0"/>
        <v>5</v>
      </c>
    </row>
    <row r="36" spans="1:9" ht="17.100000000000001" customHeight="1" x14ac:dyDescent="0.3">
      <c r="A36" s="26" t="s">
        <v>188</v>
      </c>
      <c r="B36" s="26" t="s">
        <v>36</v>
      </c>
      <c r="C36" s="27">
        <v>415</v>
      </c>
      <c r="D36" s="27">
        <v>6</v>
      </c>
      <c r="E36" s="102">
        <v>59</v>
      </c>
      <c r="F36" s="50" t="s">
        <v>190</v>
      </c>
      <c r="G36" s="35" t="s">
        <v>190</v>
      </c>
      <c r="H36" s="2">
        <f>'Non-MAGI Redeterminations'!M36</f>
        <v>480</v>
      </c>
      <c r="I36" s="3">
        <f t="shared" si="0"/>
        <v>0</v>
      </c>
    </row>
    <row r="37" spans="1:9" ht="17.100000000000001" customHeight="1" x14ac:dyDescent="0.3">
      <c r="A37" s="26" t="s">
        <v>188</v>
      </c>
      <c r="B37" s="26" t="s">
        <v>37</v>
      </c>
      <c r="C37" s="102">
        <v>432</v>
      </c>
      <c r="D37" s="46" t="s">
        <v>190</v>
      </c>
      <c r="E37" s="102">
        <v>32</v>
      </c>
      <c r="F37" s="42">
        <v>1</v>
      </c>
      <c r="G37" s="28" t="s">
        <v>191</v>
      </c>
      <c r="H37" s="2">
        <f>'Non-MAGI Redeterminations'!M37</f>
        <v>467</v>
      </c>
      <c r="I37" s="3">
        <f t="shared" si="0"/>
        <v>3</v>
      </c>
    </row>
    <row r="38" spans="1:9" ht="17.100000000000001" customHeight="1" x14ac:dyDescent="0.3">
      <c r="A38" s="26" t="s">
        <v>188</v>
      </c>
      <c r="B38" s="26" t="s">
        <v>38</v>
      </c>
      <c r="C38" s="102">
        <v>26</v>
      </c>
      <c r="D38" s="27">
        <v>0</v>
      </c>
      <c r="E38" s="102">
        <v>0</v>
      </c>
      <c r="F38" s="50" t="s">
        <v>190</v>
      </c>
      <c r="G38" s="35" t="s">
        <v>190</v>
      </c>
      <c r="H38" s="2">
        <f>'Non-MAGI Redeterminations'!M38</f>
        <v>26</v>
      </c>
      <c r="I38" s="3">
        <f t="shared" si="0"/>
        <v>0</v>
      </c>
    </row>
    <row r="39" spans="1:9" ht="17.100000000000001" customHeight="1" x14ac:dyDescent="0.3">
      <c r="A39" s="26" t="s">
        <v>188</v>
      </c>
      <c r="B39" s="26" t="s">
        <v>39</v>
      </c>
      <c r="C39" s="27">
        <v>527</v>
      </c>
      <c r="D39" s="27">
        <v>15</v>
      </c>
      <c r="E39" s="102">
        <v>67</v>
      </c>
      <c r="F39" s="48" t="s">
        <v>190</v>
      </c>
      <c r="G39" s="39" t="s">
        <v>190</v>
      </c>
      <c r="H39" s="2">
        <f>'Non-MAGI Redeterminations'!M39</f>
        <v>609</v>
      </c>
      <c r="I39" s="3">
        <f t="shared" si="0"/>
        <v>0</v>
      </c>
    </row>
    <row r="40" spans="1:9" ht="17.100000000000001" customHeight="1" x14ac:dyDescent="0.3">
      <c r="A40" s="26" t="s">
        <v>188</v>
      </c>
      <c r="B40" s="26" t="s">
        <v>40</v>
      </c>
      <c r="C40" s="27">
        <v>756</v>
      </c>
      <c r="D40" s="27">
        <v>13</v>
      </c>
      <c r="E40" s="102">
        <v>61</v>
      </c>
      <c r="F40" s="50" t="s">
        <v>190</v>
      </c>
      <c r="G40" s="35" t="s">
        <v>190</v>
      </c>
      <c r="H40" s="2">
        <f>'Non-MAGI Redeterminations'!M40</f>
        <v>830</v>
      </c>
      <c r="I40" s="3">
        <f t="shared" si="0"/>
        <v>0</v>
      </c>
    </row>
    <row r="41" spans="1:9" ht="17.100000000000001" customHeight="1" x14ac:dyDescent="0.3">
      <c r="A41" s="26" t="s">
        <v>188</v>
      </c>
      <c r="B41" s="26" t="s">
        <v>41</v>
      </c>
      <c r="C41" s="102">
        <v>227</v>
      </c>
      <c r="D41" s="46" t="s">
        <v>190</v>
      </c>
      <c r="E41" s="104" t="s">
        <v>190</v>
      </c>
      <c r="F41" s="42">
        <v>1</v>
      </c>
      <c r="G41" s="28" t="s">
        <v>191</v>
      </c>
      <c r="H41" s="2">
        <f>'Non-MAGI Redeterminations'!M41</f>
        <v>247</v>
      </c>
      <c r="I41" s="3">
        <f t="shared" si="0"/>
        <v>20</v>
      </c>
    </row>
    <row r="42" spans="1:9" ht="17.100000000000001" customHeight="1" x14ac:dyDescent="0.3">
      <c r="A42" s="26" t="s">
        <v>188</v>
      </c>
      <c r="B42" s="26" t="s">
        <v>42</v>
      </c>
      <c r="C42" s="102">
        <v>191</v>
      </c>
      <c r="D42" s="47" t="s">
        <v>190</v>
      </c>
      <c r="E42" s="103" t="s">
        <v>190</v>
      </c>
      <c r="F42" s="42">
        <v>1</v>
      </c>
      <c r="G42" s="28" t="s">
        <v>191</v>
      </c>
      <c r="H42" s="2">
        <f>'Non-MAGI Redeterminations'!M42</f>
        <v>209</v>
      </c>
      <c r="I42" s="3">
        <f t="shared" si="0"/>
        <v>18</v>
      </c>
    </row>
    <row r="43" spans="1:9" ht="17.100000000000001" customHeight="1" x14ac:dyDescent="0.3">
      <c r="A43" s="26" t="s">
        <v>188</v>
      </c>
      <c r="B43" s="26" t="s">
        <v>43</v>
      </c>
      <c r="C43" s="102">
        <v>56</v>
      </c>
      <c r="D43" s="46" t="s">
        <v>190</v>
      </c>
      <c r="E43" s="104" t="s">
        <v>190</v>
      </c>
      <c r="F43" s="42">
        <v>1</v>
      </c>
      <c r="G43" s="28" t="s">
        <v>191</v>
      </c>
      <c r="H43" s="2">
        <f>'Non-MAGI Redeterminations'!M43</f>
        <v>64</v>
      </c>
      <c r="I43" s="3">
        <f t="shared" si="0"/>
        <v>8</v>
      </c>
    </row>
    <row r="44" spans="1:9" ht="17.100000000000001" customHeight="1" x14ac:dyDescent="0.3">
      <c r="A44" s="26" t="s">
        <v>188</v>
      </c>
      <c r="B44" s="26" t="s">
        <v>44</v>
      </c>
      <c r="C44" s="102">
        <v>191</v>
      </c>
      <c r="D44" s="47" t="s">
        <v>190</v>
      </c>
      <c r="E44" s="103" t="s">
        <v>190</v>
      </c>
      <c r="F44" s="42">
        <v>1</v>
      </c>
      <c r="G44" s="28" t="s">
        <v>191</v>
      </c>
      <c r="H44" s="2">
        <f>'Non-MAGI Redeterminations'!M44</f>
        <v>209</v>
      </c>
      <c r="I44" s="3">
        <f t="shared" si="0"/>
        <v>18</v>
      </c>
    </row>
    <row r="45" spans="1:9" ht="17.100000000000001" customHeight="1" x14ac:dyDescent="0.3">
      <c r="A45" s="26" t="s">
        <v>188</v>
      </c>
      <c r="B45" s="26" t="s">
        <v>45</v>
      </c>
      <c r="C45" s="102">
        <v>135</v>
      </c>
      <c r="D45" s="46" t="s">
        <v>190</v>
      </c>
      <c r="E45" s="104" t="s">
        <v>190</v>
      </c>
      <c r="F45" s="42">
        <v>1</v>
      </c>
      <c r="G45" s="28" t="s">
        <v>191</v>
      </c>
      <c r="H45" s="2">
        <f>'Non-MAGI Redeterminations'!M45</f>
        <v>144</v>
      </c>
      <c r="I45" s="3">
        <f t="shared" si="0"/>
        <v>9</v>
      </c>
    </row>
    <row r="46" spans="1:9" ht="17.100000000000001" customHeight="1" x14ac:dyDescent="0.3">
      <c r="A46" s="26" t="s">
        <v>188</v>
      </c>
      <c r="B46" s="26" t="s">
        <v>46</v>
      </c>
      <c r="C46" s="27">
        <v>396</v>
      </c>
      <c r="D46" s="27">
        <v>10</v>
      </c>
      <c r="E46" s="102">
        <v>48</v>
      </c>
      <c r="F46" s="50" t="s">
        <v>190</v>
      </c>
      <c r="G46" s="35" t="s">
        <v>190</v>
      </c>
      <c r="H46" s="2">
        <f>'Non-MAGI Redeterminations'!M46</f>
        <v>454</v>
      </c>
      <c r="I46" s="3">
        <f t="shared" si="0"/>
        <v>0</v>
      </c>
    </row>
    <row r="47" spans="1:9" ht="17.100000000000001" customHeight="1" x14ac:dyDescent="0.3">
      <c r="A47" s="26" t="s">
        <v>188</v>
      </c>
      <c r="B47" s="26" t="s">
        <v>47</v>
      </c>
      <c r="C47" s="102">
        <v>57</v>
      </c>
      <c r="D47" s="46" t="s">
        <v>190</v>
      </c>
      <c r="E47" s="104" t="s">
        <v>190</v>
      </c>
      <c r="F47" s="42">
        <v>1</v>
      </c>
      <c r="G47" s="28" t="s">
        <v>191</v>
      </c>
      <c r="H47" s="2">
        <f>'Non-MAGI Redeterminations'!M47</f>
        <v>64</v>
      </c>
      <c r="I47" s="3">
        <f t="shared" si="0"/>
        <v>7</v>
      </c>
    </row>
    <row r="48" spans="1:9" ht="17.100000000000001" customHeight="1" x14ac:dyDescent="0.3">
      <c r="A48" s="26" t="s">
        <v>188</v>
      </c>
      <c r="B48" s="26" t="s">
        <v>48</v>
      </c>
      <c r="C48" s="102">
        <v>57</v>
      </c>
      <c r="D48" s="27">
        <v>0</v>
      </c>
      <c r="E48" s="102">
        <v>14</v>
      </c>
      <c r="F48" s="50" t="s">
        <v>190</v>
      </c>
      <c r="G48" s="35" t="s">
        <v>190</v>
      </c>
      <c r="H48" s="2">
        <f>'Non-MAGI Redeterminations'!M48</f>
        <v>71</v>
      </c>
      <c r="I48" s="3">
        <f t="shared" si="0"/>
        <v>0</v>
      </c>
    </row>
    <row r="49" spans="1:9" ht="17.100000000000001" customHeight="1" x14ac:dyDescent="0.3">
      <c r="A49" s="26" t="s">
        <v>188</v>
      </c>
      <c r="B49" s="26" t="s">
        <v>49</v>
      </c>
      <c r="C49" s="102">
        <v>0</v>
      </c>
      <c r="D49" s="27">
        <v>0</v>
      </c>
      <c r="E49" s="102">
        <v>0</v>
      </c>
      <c r="F49" s="48" t="s">
        <v>190</v>
      </c>
      <c r="G49" s="39" t="s">
        <v>190</v>
      </c>
      <c r="H49" s="2">
        <f>'Non-MAGI Redeterminations'!M49</f>
        <v>0</v>
      </c>
      <c r="I49" s="3">
        <f t="shared" si="0"/>
        <v>0</v>
      </c>
    </row>
    <row r="50" spans="1:9" ht="17.100000000000001" customHeight="1" x14ac:dyDescent="0.3">
      <c r="A50" s="26" t="s">
        <v>188</v>
      </c>
      <c r="B50" s="26" t="s">
        <v>50</v>
      </c>
      <c r="C50" s="102">
        <v>11</v>
      </c>
      <c r="D50" s="27">
        <v>0</v>
      </c>
      <c r="E50" s="103" t="s">
        <v>190</v>
      </c>
      <c r="F50" s="42">
        <v>1</v>
      </c>
      <c r="G50" s="28" t="s">
        <v>191</v>
      </c>
      <c r="H50" s="2">
        <f>'Non-MAGI Redeterminations'!M50</f>
        <v>13</v>
      </c>
      <c r="I50" s="3">
        <f t="shared" si="0"/>
        <v>2</v>
      </c>
    </row>
    <row r="51" spans="1:9" ht="17.100000000000001" customHeight="1" x14ac:dyDescent="0.3">
      <c r="A51" s="26" t="s">
        <v>188</v>
      </c>
      <c r="B51" s="26" t="s">
        <v>51</v>
      </c>
      <c r="C51" s="102">
        <v>100</v>
      </c>
      <c r="D51" s="46" t="s">
        <v>190</v>
      </c>
      <c r="E51" s="104" t="s">
        <v>190</v>
      </c>
      <c r="F51" s="42">
        <v>1</v>
      </c>
      <c r="G51" s="28" t="s">
        <v>191</v>
      </c>
      <c r="H51" s="2">
        <f>'Non-MAGI Redeterminations'!M51</f>
        <v>115</v>
      </c>
      <c r="I51" s="3">
        <f t="shared" si="0"/>
        <v>15</v>
      </c>
    </row>
    <row r="52" spans="1:9" ht="17.100000000000001" customHeight="1" x14ac:dyDescent="0.3">
      <c r="A52" s="26" t="s">
        <v>188</v>
      </c>
      <c r="B52" s="26" t="s">
        <v>52</v>
      </c>
      <c r="C52" s="102">
        <v>58</v>
      </c>
      <c r="D52" s="27">
        <v>0</v>
      </c>
      <c r="E52" s="103" t="s">
        <v>190</v>
      </c>
      <c r="F52" s="42">
        <v>1</v>
      </c>
      <c r="G52" s="28" t="s">
        <v>191</v>
      </c>
      <c r="H52" s="2">
        <f>'Non-MAGI Redeterminations'!M52</f>
        <v>62</v>
      </c>
      <c r="I52" s="3">
        <f t="shared" si="0"/>
        <v>4</v>
      </c>
    </row>
    <row r="53" spans="1:9" ht="17.100000000000001" customHeight="1" x14ac:dyDescent="0.3">
      <c r="A53" s="26" t="s">
        <v>188</v>
      </c>
      <c r="B53" s="26" t="s">
        <v>53</v>
      </c>
      <c r="C53" s="102">
        <v>229</v>
      </c>
      <c r="D53" s="46" t="s">
        <v>190</v>
      </c>
      <c r="E53" s="104" t="s">
        <v>190</v>
      </c>
      <c r="F53" s="42">
        <v>1</v>
      </c>
      <c r="G53" s="28" t="s">
        <v>191</v>
      </c>
      <c r="H53" s="2">
        <f>'Non-MAGI Redeterminations'!M53</f>
        <v>250</v>
      </c>
      <c r="I53" s="3">
        <f t="shared" si="0"/>
        <v>21</v>
      </c>
    </row>
    <row r="54" spans="1:9" ht="17.100000000000001" customHeight="1" x14ac:dyDescent="0.3">
      <c r="A54" s="26" t="s">
        <v>188</v>
      </c>
      <c r="B54" s="26" t="s">
        <v>54</v>
      </c>
      <c r="C54" s="102">
        <v>50</v>
      </c>
      <c r="D54" s="27">
        <v>0</v>
      </c>
      <c r="E54" s="103" t="s">
        <v>190</v>
      </c>
      <c r="F54" s="42">
        <v>1</v>
      </c>
      <c r="G54" s="28" t="s">
        <v>191</v>
      </c>
      <c r="H54" s="2">
        <f>'Non-MAGI Redeterminations'!M54</f>
        <v>54</v>
      </c>
      <c r="I54" s="3">
        <f t="shared" si="0"/>
        <v>4</v>
      </c>
    </row>
    <row r="55" spans="1:9" ht="17.100000000000001" customHeight="1" x14ac:dyDescent="0.3">
      <c r="A55" s="26" t="s">
        <v>188</v>
      </c>
      <c r="B55" s="26" t="s">
        <v>55</v>
      </c>
      <c r="C55" s="102">
        <v>46</v>
      </c>
      <c r="D55" s="27">
        <v>0</v>
      </c>
      <c r="E55" s="104" t="s">
        <v>190</v>
      </c>
      <c r="F55" s="42">
        <v>1</v>
      </c>
      <c r="G55" s="28" t="s">
        <v>191</v>
      </c>
      <c r="H55" s="2">
        <f>'Non-MAGI Redeterminations'!M55</f>
        <v>49</v>
      </c>
      <c r="I55" s="3">
        <f t="shared" si="0"/>
        <v>3</v>
      </c>
    </row>
    <row r="56" spans="1:9" ht="17.100000000000001" customHeight="1" x14ac:dyDescent="0.3">
      <c r="A56" s="26" t="s">
        <v>188</v>
      </c>
      <c r="B56" s="26" t="s">
        <v>56</v>
      </c>
      <c r="C56" s="102">
        <v>11</v>
      </c>
      <c r="D56" s="27">
        <v>0</v>
      </c>
      <c r="E56" s="103" t="s">
        <v>190</v>
      </c>
      <c r="F56" s="42">
        <v>1</v>
      </c>
      <c r="G56" s="28" t="s">
        <v>191</v>
      </c>
      <c r="H56" s="2">
        <f>'Non-MAGI Redeterminations'!M56</f>
        <v>14</v>
      </c>
      <c r="I56" s="3">
        <f t="shared" si="0"/>
        <v>3</v>
      </c>
    </row>
    <row r="57" spans="1:9" ht="17.100000000000001" customHeight="1" x14ac:dyDescent="0.3">
      <c r="A57" s="26" t="s">
        <v>188</v>
      </c>
      <c r="B57" s="26" t="s">
        <v>57</v>
      </c>
      <c r="C57" s="102">
        <v>69</v>
      </c>
      <c r="D57" s="46" t="s">
        <v>190</v>
      </c>
      <c r="E57" s="104" t="s">
        <v>190</v>
      </c>
      <c r="F57" s="42">
        <v>1</v>
      </c>
      <c r="G57" s="28" t="s">
        <v>191</v>
      </c>
      <c r="H57" s="2">
        <f>'Non-MAGI Redeterminations'!M57</f>
        <v>77</v>
      </c>
      <c r="I57" s="3">
        <f t="shared" si="0"/>
        <v>8</v>
      </c>
    </row>
    <row r="58" spans="1:9" ht="17.100000000000001" customHeight="1" x14ac:dyDescent="0.3">
      <c r="A58" s="26" t="s">
        <v>188</v>
      </c>
      <c r="B58" s="26" t="s">
        <v>58</v>
      </c>
      <c r="C58" s="102">
        <v>21</v>
      </c>
      <c r="D58" s="27">
        <v>0</v>
      </c>
      <c r="E58" s="103" t="s">
        <v>190</v>
      </c>
      <c r="F58" s="42">
        <v>1</v>
      </c>
      <c r="G58" s="28" t="s">
        <v>191</v>
      </c>
      <c r="H58" s="2">
        <f>'Non-MAGI Redeterminations'!M58</f>
        <v>23</v>
      </c>
      <c r="I58" s="3">
        <f t="shared" si="0"/>
        <v>2</v>
      </c>
    </row>
    <row r="59" spans="1:9" ht="17.100000000000001" customHeight="1" x14ac:dyDescent="0.3">
      <c r="A59" s="26" t="s">
        <v>188</v>
      </c>
      <c r="B59" s="26" t="s">
        <v>59</v>
      </c>
      <c r="C59" s="102">
        <v>301</v>
      </c>
      <c r="D59" s="46" t="s">
        <v>190</v>
      </c>
      <c r="E59" s="102">
        <v>23</v>
      </c>
      <c r="F59" s="42">
        <v>1</v>
      </c>
      <c r="G59" s="28" t="s">
        <v>191</v>
      </c>
      <c r="H59" s="2">
        <f>'Non-MAGI Redeterminations'!M59</f>
        <v>325</v>
      </c>
      <c r="I59" s="3">
        <f t="shared" si="0"/>
        <v>1</v>
      </c>
    </row>
    <row r="60" spans="1:9" ht="17.100000000000001" customHeight="1" x14ac:dyDescent="0.3">
      <c r="A60" s="26" t="s">
        <v>188</v>
      </c>
      <c r="B60" s="26" t="s">
        <v>60</v>
      </c>
      <c r="C60" s="102">
        <v>34</v>
      </c>
      <c r="D60" s="27">
        <v>0</v>
      </c>
      <c r="E60" s="102">
        <v>5</v>
      </c>
      <c r="F60" s="50" t="s">
        <v>190</v>
      </c>
      <c r="G60" s="35" t="s">
        <v>190</v>
      </c>
      <c r="H60" s="2">
        <f>'Non-MAGI Redeterminations'!M60</f>
        <v>39</v>
      </c>
      <c r="I60" s="3">
        <f t="shared" si="0"/>
        <v>0</v>
      </c>
    </row>
    <row r="61" spans="1:9" ht="17.100000000000001" customHeight="1" x14ac:dyDescent="0.3">
      <c r="A61" s="26" t="s">
        <v>188</v>
      </c>
      <c r="B61" s="26" t="s">
        <v>61</v>
      </c>
      <c r="C61" s="102">
        <v>26</v>
      </c>
      <c r="D61" s="27">
        <v>0</v>
      </c>
      <c r="E61" s="104" t="s">
        <v>190</v>
      </c>
      <c r="F61" s="42">
        <v>1</v>
      </c>
      <c r="G61" s="28" t="s">
        <v>191</v>
      </c>
      <c r="H61" s="2">
        <f>'Non-MAGI Redeterminations'!M61</f>
        <v>28</v>
      </c>
      <c r="I61" s="3">
        <f t="shared" si="0"/>
        <v>2</v>
      </c>
    </row>
    <row r="62" spans="1:9" ht="17.100000000000001" customHeight="1" x14ac:dyDescent="0.3">
      <c r="A62" s="32" t="s">
        <v>188</v>
      </c>
      <c r="B62" s="32" t="s">
        <v>62</v>
      </c>
      <c r="C62" s="33">
        <v>10705</v>
      </c>
      <c r="D62" s="33">
        <v>223</v>
      </c>
      <c r="E62" s="33">
        <v>1104</v>
      </c>
      <c r="F62" s="50" t="s">
        <v>190</v>
      </c>
      <c r="G62" s="37" t="s">
        <v>190</v>
      </c>
      <c r="H62" s="2">
        <f>'Non-MAGI Redeterminations'!M62</f>
        <v>12032</v>
      </c>
      <c r="I62" s="3">
        <f t="shared" si="0"/>
        <v>0</v>
      </c>
    </row>
    <row r="63" spans="1:9" ht="17.100000000000001" customHeight="1" x14ac:dyDescent="0.3">
      <c r="A63" s="40" t="s">
        <v>106</v>
      </c>
    </row>
  </sheetData>
  <sheetProtection sheet="1" objects="1" scenarios="1" selectLockedCells="1"/>
  <conditionalFormatting sqref="A4:F62">
    <cfRule type="expression" dxfId="17" priority="4">
      <formula>MOD(ROW(),2)=0</formula>
    </cfRule>
  </conditionalFormatting>
  <conditionalFormatting sqref="G4:G62">
    <cfRule type="expression" dxfId="16" priority="2">
      <formula>MOD(ROW(),2)=0</formula>
    </cfRule>
  </conditionalFormatting>
  <conditionalFormatting sqref="I4:I62">
    <cfRule type="cellIs" dxfId="15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12.7109375" style="2" bestFit="1" customWidth="1"/>
    <col min="4" max="4" width="10.7109375" style="2" bestFit="1" customWidth="1"/>
    <col min="5" max="6" width="11.7109375" style="2" bestFit="1" customWidth="1"/>
    <col min="7" max="7" width="14.7109375" style="2" bestFit="1" customWidth="1"/>
    <col min="8" max="8" width="15.7109375" style="2" bestFit="1" customWidth="1"/>
    <col min="9" max="9" width="11.7109375" style="2" bestFit="1" customWidth="1"/>
    <col min="10" max="10" width="14.7109375" style="20" bestFit="1" customWidth="1"/>
    <col min="11" max="11" width="42.7109375" style="23" customWidth="1"/>
    <col min="12" max="16384" width="11.42578125" style="2" hidden="1"/>
  </cols>
  <sheetData>
    <row r="1" spans="1:13" ht="17.100000000000001" customHeight="1" x14ac:dyDescent="0.3">
      <c r="A1" s="13" t="s">
        <v>176</v>
      </c>
    </row>
    <row r="2" spans="1:13" s="1" customFormat="1" ht="23.1" customHeight="1" x14ac:dyDescent="0.45">
      <c r="A2" s="15" t="s">
        <v>102</v>
      </c>
      <c r="J2" s="21"/>
      <c r="K2" s="24"/>
    </row>
    <row r="3" spans="1:13" s="7" customFormat="1" ht="34.5" x14ac:dyDescent="0.2">
      <c r="A3" s="62" t="s">
        <v>0</v>
      </c>
      <c r="B3" s="63" t="s">
        <v>123</v>
      </c>
      <c r="C3" s="105" t="s">
        <v>97</v>
      </c>
      <c r="D3" s="63" t="s">
        <v>98</v>
      </c>
      <c r="E3" s="63" t="s">
        <v>101</v>
      </c>
      <c r="F3" s="105" t="s">
        <v>103</v>
      </c>
      <c r="G3" s="63" t="s">
        <v>125</v>
      </c>
      <c r="H3" s="63" t="s">
        <v>126</v>
      </c>
      <c r="I3" s="63" t="s">
        <v>99</v>
      </c>
      <c r="J3" s="66" t="s">
        <v>2</v>
      </c>
      <c r="K3" s="67" t="s">
        <v>3</v>
      </c>
    </row>
    <row r="4" spans="1:13" ht="17.100000000000001" customHeight="1" x14ac:dyDescent="0.3">
      <c r="A4" s="106" t="s">
        <v>188</v>
      </c>
      <c r="B4" s="26" t="s">
        <v>4</v>
      </c>
      <c r="C4" s="27">
        <v>1640</v>
      </c>
      <c r="D4" s="102">
        <v>212</v>
      </c>
      <c r="E4" s="102">
        <v>0</v>
      </c>
      <c r="F4" s="102">
        <v>16</v>
      </c>
      <c r="G4" s="102">
        <v>10</v>
      </c>
      <c r="H4" s="102">
        <v>25</v>
      </c>
      <c r="I4" s="102">
        <v>188</v>
      </c>
      <c r="J4" s="50" t="s">
        <v>190</v>
      </c>
      <c r="K4" s="76" t="s">
        <v>190</v>
      </c>
      <c r="L4" s="2">
        <f>'Redeterminations Total'!M4</f>
        <v>2091</v>
      </c>
      <c r="M4" s="3">
        <f>L4-(SUM(C4:I4))</f>
        <v>0</v>
      </c>
    </row>
    <row r="5" spans="1:13" ht="17.100000000000001" customHeight="1" x14ac:dyDescent="0.3">
      <c r="A5" s="106" t="s">
        <v>188</v>
      </c>
      <c r="B5" s="26" t="s">
        <v>5</v>
      </c>
      <c r="C5" s="102">
        <v>0</v>
      </c>
      <c r="D5" s="102">
        <v>0</v>
      </c>
      <c r="E5" s="102">
        <v>0</v>
      </c>
      <c r="F5" s="102">
        <v>0</v>
      </c>
      <c r="G5" s="102">
        <v>0</v>
      </c>
      <c r="H5" s="102">
        <v>0</v>
      </c>
      <c r="I5" s="102">
        <v>0</v>
      </c>
      <c r="J5" s="48" t="s">
        <v>190</v>
      </c>
      <c r="K5" s="75" t="s">
        <v>190</v>
      </c>
      <c r="L5" s="2">
        <f>'Redeterminations Total'!M5</f>
        <v>0</v>
      </c>
      <c r="M5" s="3">
        <f t="shared" ref="M5:M62" si="0">L5-(SUM(C5:I5))</f>
        <v>0</v>
      </c>
    </row>
    <row r="6" spans="1:13" ht="17.100000000000001" customHeight="1" x14ac:dyDescent="0.3">
      <c r="A6" s="106" t="s">
        <v>188</v>
      </c>
      <c r="B6" s="26" t="s">
        <v>6</v>
      </c>
      <c r="C6" s="102">
        <v>53</v>
      </c>
      <c r="D6" s="102">
        <v>7</v>
      </c>
      <c r="E6" s="102">
        <v>0</v>
      </c>
      <c r="F6" s="103" t="s">
        <v>190</v>
      </c>
      <c r="G6" s="102">
        <v>0</v>
      </c>
      <c r="H6" s="102">
        <v>0</v>
      </c>
      <c r="I6" s="102">
        <v>0</v>
      </c>
      <c r="J6" s="112">
        <v>1</v>
      </c>
      <c r="K6" s="111" t="s">
        <v>191</v>
      </c>
      <c r="L6" s="2">
        <f>'Redeterminations Total'!M6</f>
        <v>71</v>
      </c>
      <c r="M6" s="3">
        <f t="shared" si="0"/>
        <v>11</v>
      </c>
    </row>
    <row r="7" spans="1:13" ht="17.100000000000001" customHeight="1" x14ac:dyDescent="0.3">
      <c r="A7" s="106" t="s">
        <v>188</v>
      </c>
      <c r="B7" s="26" t="s">
        <v>7</v>
      </c>
      <c r="C7" s="27">
        <v>231</v>
      </c>
      <c r="D7" s="102">
        <v>13</v>
      </c>
      <c r="E7" s="102">
        <v>0</v>
      </c>
      <c r="F7" s="104" t="s">
        <v>190</v>
      </c>
      <c r="G7" s="102">
        <v>6</v>
      </c>
      <c r="H7" s="102">
        <v>6</v>
      </c>
      <c r="I7" s="102">
        <v>13</v>
      </c>
      <c r="J7" s="112">
        <v>1</v>
      </c>
      <c r="K7" s="111" t="s">
        <v>191</v>
      </c>
      <c r="L7" s="2">
        <f>'Redeterminations Total'!M7</f>
        <v>273</v>
      </c>
      <c r="M7" s="3">
        <f t="shared" si="0"/>
        <v>4</v>
      </c>
    </row>
    <row r="8" spans="1:13" ht="17.100000000000001" customHeight="1" x14ac:dyDescent="0.3">
      <c r="A8" s="106" t="s">
        <v>188</v>
      </c>
      <c r="B8" s="26" t="s">
        <v>8</v>
      </c>
      <c r="C8" s="102">
        <v>60</v>
      </c>
      <c r="D8" s="102">
        <v>17</v>
      </c>
      <c r="E8" s="102">
        <v>0</v>
      </c>
      <c r="F8" s="103" t="s">
        <v>190</v>
      </c>
      <c r="G8" s="102">
        <v>0</v>
      </c>
      <c r="H8" s="103" t="s">
        <v>190</v>
      </c>
      <c r="I8" s="102">
        <v>0</v>
      </c>
      <c r="J8" s="112">
        <v>1</v>
      </c>
      <c r="K8" s="111" t="s">
        <v>191</v>
      </c>
      <c r="L8" s="2">
        <f>'Redeterminations Total'!M8</f>
        <v>84</v>
      </c>
      <c r="M8" s="3">
        <f t="shared" si="0"/>
        <v>7</v>
      </c>
    </row>
    <row r="9" spans="1:13" ht="17.100000000000001" customHeight="1" x14ac:dyDescent="0.3">
      <c r="A9" s="106" t="s">
        <v>188</v>
      </c>
      <c r="B9" s="26" t="s">
        <v>9</v>
      </c>
      <c r="C9" s="102">
        <v>49</v>
      </c>
      <c r="D9" s="102">
        <v>0</v>
      </c>
      <c r="E9" s="102">
        <v>0</v>
      </c>
      <c r="F9" s="102">
        <v>0</v>
      </c>
      <c r="G9" s="104" t="s">
        <v>190</v>
      </c>
      <c r="H9" s="104" t="s">
        <v>190</v>
      </c>
      <c r="I9" s="102">
        <v>6</v>
      </c>
      <c r="J9" s="112">
        <v>1</v>
      </c>
      <c r="K9" s="111" t="s">
        <v>191</v>
      </c>
      <c r="L9" s="2">
        <f>'Redeterminations Total'!M9</f>
        <v>59</v>
      </c>
      <c r="M9" s="3">
        <f t="shared" si="0"/>
        <v>4</v>
      </c>
    </row>
    <row r="10" spans="1:13" ht="17.100000000000001" customHeight="1" x14ac:dyDescent="0.3">
      <c r="A10" s="106" t="s">
        <v>188</v>
      </c>
      <c r="B10" s="58" t="s">
        <v>10</v>
      </c>
      <c r="C10" s="27">
        <v>1084</v>
      </c>
      <c r="D10" s="102">
        <v>172</v>
      </c>
      <c r="E10" s="102">
        <v>9</v>
      </c>
      <c r="F10" s="102">
        <v>13</v>
      </c>
      <c r="G10" s="102">
        <v>17</v>
      </c>
      <c r="H10" s="102">
        <v>34</v>
      </c>
      <c r="I10" s="102">
        <v>181</v>
      </c>
      <c r="J10" s="50" t="s">
        <v>190</v>
      </c>
      <c r="K10" s="76" t="s">
        <v>190</v>
      </c>
      <c r="L10" s="2">
        <f>'Redeterminations Total'!M10</f>
        <v>1510</v>
      </c>
      <c r="M10" s="3">
        <f t="shared" si="0"/>
        <v>0</v>
      </c>
    </row>
    <row r="11" spans="1:13" ht="17.100000000000001" customHeight="1" x14ac:dyDescent="0.3">
      <c r="A11" s="106" t="s">
        <v>188</v>
      </c>
      <c r="B11" s="26" t="s">
        <v>11</v>
      </c>
      <c r="C11" s="102">
        <v>72</v>
      </c>
      <c r="D11" s="104" t="s">
        <v>190</v>
      </c>
      <c r="E11" s="102">
        <v>0</v>
      </c>
      <c r="F11" s="104" t="s">
        <v>190</v>
      </c>
      <c r="G11" s="102">
        <v>0</v>
      </c>
      <c r="H11" s="102">
        <v>0</v>
      </c>
      <c r="I11" s="102">
        <v>0</v>
      </c>
      <c r="J11" s="112">
        <v>1</v>
      </c>
      <c r="K11" s="111" t="s">
        <v>191</v>
      </c>
      <c r="L11" s="2">
        <f>'Redeterminations Total'!M11</f>
        <v>76</v>
      </c>
      <c r="M11" s="3">
        <f t="shared" si="0"/>
        <v>4</v>
      </c>
    </row>
    <row r="12" spans="1:13" ht="17.100000000000001" customHeight="1" x14ac:dyDescent="0.3">
      <c r="A12" s="106" t="s">
        <v>188</v>
      </c>
      <c r="B12" s="26" t="s">
        <v>12</v>
      </c>
      <c r="C12" s="102">
        <v>93</v>
      </c>
      <c r="D12" s="102">
        <v>11</v>
      </c>
      <c r="E12" s="102">
        <v>0</v>
      </c>
      <c r="F12" s="103" t="s">
        <v>190</v>
      </c>
      <c r="G12" s="102">
        <v>11</v>
      </c>
      <c r="H12" s="103" t="s">
        <v>190</v>
      </c>
      <c r="I12" s="102">
        <v>0</v>
      </c>
      <c r="J12" s="112">
        <v>1</v>
      </c>
      <c r="K12" s="111" t="s">
        <v>191</v>
      </c>
      <c r="L12" s="2">
        <f>'Redeterminations Total'!M12</f>
        <v>136</v>
      </c>
      <c r="M12" s="3">
        <f t="shared" si="0"/>
        <v>21</v>
      </c>
    </row>
    <row r="13" spans="1:13" ht="17.100000000000001" customHeight="1" x14ac:dyDescent="0.3">
      <c r="A13" s="106" t="s">
        <v>188</v>
      </c>
      <c r="B13" s="26" t="s">
        <v>13</v>
      </c>
      <c r="C13" s="27">
        <v>1594</v>
      </c>
      <c r="D13" s="102">
        <v>149</v>
      </c>
      <c r="E13" s="102">
        <v>11</v>
      </c>
      <c r="F13" s="102">
        <v>8</v>
      </c>
      <c r="G13" s="102">
        <v>16</v>
      </c>
      <c r="H13" s="102">
        <v>40</v>
      </c>
      <c r="I13" s="102">
        <v>276</v>
      </c>
      <c r="J13" s="48" t="s">
        <v>190</v>
      </c>
      <c r="K13" s="75" t="s">
        <v>190</v>
      </c>
      <c r="L13" s="2">
        <f>'Redeterminations Total'!M13</f>
        <v>2094</v>
      </c>
      <c r="M13" s="3">
        <f t="shared" si="0"/>
        <v>0</v>
      </c>
    </row>
    <row r="14" spans="1:13" ht="17.100000000000001" customHeight="1" x14ac:dyDescent="0.3">
      <c r="A14" s="106" t="s">
        <v>188</v>
      </c>
      <c r="B14" s="26" t="s">
        <v>14</v>
      </c>
      <c r="C14" s="102">
        <v>31</v>
      </c>
      <c r="D14" s="102">
        <v>7</v>
      </c>
      <c r="E14" s="102">
        <v>0</v>
      </c>
      <c r="F14" s="103" t="s">
        <v>190</v>
      </c>
      <c r="G14" s="103" t="s">
        <v>190</v>
      </c>
      <c r="H14" s="103" t="s">
        <v>190</v>
      </c>
      <c r="I14" s="102">
        <v>0</v>
      </c>
      <c r="J14" s="112">
        <v>1</v>
      </c>
      <c r="K14" s="111" t="s">
        <v>191</v>
      </c>
      <c r="L14" s="2">
        <f>'Redeterminations Total'!M14</f>
        <v>50</v>
      </c>
      <c r="M14" s="3">
        <f t="shared" si="0"/>
        <v>12</v>
      </c>
    </row>
    <row r="15" spans="1:13" ht="17.100000000000001" customHeight="1" x14ac:dyDescent="0.3">
      <c r="A15" s="106" t="s">
        <v>188</v>
      </c>
      <c r="B15" s="26" t="s">
        <v>15</v>
      </c>
      <c r="C15" s="102">
        <v>170</v>
      </c>
      <c r="D15" s="102">
        <v>5</v>
      </c>
      <c r="E15" s="102">
        <v>0</v>
      </c>
      <c r="F15" s="102">
        <v>0</v>
      </c>
      <c r="G15" s="104" t="s">
        <v>190</v>
      </c>
      <c r="H15" s="102">
        <v>5</v>
      </c>
      <c r="I15" s="102">
        <v>20</v>
      </c>
      <c r="J15" s="112">
        <v>1</v>
      </c>
      <c r="K15" s="111" t="s">
        <v>191</v>
      </c>
      <c r="L15" s="2">
        <f>'Redeterminations Total'!M15</f>
        <v>201</v>
      </c>
      <c r="M15" s="3">
        <f t="shared" si="0"/>
        <v>1</v>
      </c>
    </row>
    <row r="16" spans="1:13" ht="17.100000000000001" customHeight="1" x14ac:dyDescent="0.3">
      <c r="A16" s="106" t="s">
        <v>188</v>
      </c>
      <c r="B16" s="26" t="s">
        <v>16</v>
      </c>
      <c r="C16" s="27">
        <v>472</v>
      </c>
      <c r="D16" s="102"/>
      <c r="E16" s="102" t="s">
        <v>184</v>
      </c>
      <c r="F16" s="102">
        <v>0</v>
      </c>
      <c r="G16" s="102">
        <v>8</v>
      </c>
      <c r="H16" s="102">
        <v>12</v>
      </c>
      <c r="I16" s="102">
        <v>88</v>
      </c>
      <c r="J16" s="110">
        <v>2</v>
      </c>
      <c r="K16" s="111" t="s">
        <v>192</v>
      </c>
      <c r="L16" s="2">
        <f>'Redeterminations Total'!M16</f>
        <v>634</v>
      </c>
      <c r="M16" s="3">
        <f t="shared" si="0"/>
        <v>54</v>
      </c>
    </row>
    <row r="17" spans="1:13" ht="17.100000000000001" customHeight="1" x14ac:dyDescent="0.3">
      <c r="A17" s="106" t="s">
        <v>188</v>
      </c>
      <c r="B17" s="26" t="s">
        <v>17</v>
      </c>
      <c r="C17" s="102">
        <v>41</v>
      </c>
      <c r="D17" s="102">
        <v>6</v>
      </c>
      <c r="E17" s="102">
        <v>0</v>
      </c>
      <c r="F17" s="102">
        <v>0</v>
      </c>
      <c r="G17" s="104" t="s">
        <v>190</v>
      </c>
      <c r="H17" s="104" t="s">
        <v>190</v>
      </c>
      <c r="I17" s="102">
        <v>5</v>
      </c>
      <c r="J17" s="112">
        <v>1</v>
      </c>
      <c r="K17" s="111" t="s">
        <v>191</v>
      </c>
      <c r="L17" s="2">
        <f>'Redeterminations Total'!M17</f>
        <v>56</v>
      </c>
      <c r="M17" s="3">
        <f t="shared" si="0"/>
        <v>4</v>
      </c>
    </row>
    <row r="18" spans="1:13" ht="17.100000000000001" customHeight="1" x14ac:dyDescent="0.3">
      <c r="A18" s="106" t="s">
        <v>188</v>
      </c>
      <c r="B18" s="26" t="s">
        <v>18</v>
      </c>
      <c r="C18" s="27">
        <v>944</v>
      </c>
      <c r="D18" s="102">
        <v>322</v>
      </c>
      <c r="E18" s="102">
        <v>10</v>
      </c>
      <c r="F18" s="102">
        <v>15</v>
      </c>
      <c r="G18" s="102">
        <v>49</v>
      </c>
      <c r="H18" s="102">
        <v>61</v>
      </c>
      <c r="I18" s="102">
        <v>222</v>
      </c>
      <c r="J18" s="50" t="s">
        <v>190</v>
      </c>
      <c r="K18" s="76" t="s">
        <v>190</v>
      </c>
      <c r="L18" s="2">
        <f>'Redeterminations Total'!M18</f>
        <v>1623</v>
      </c>
      <c r="M18" s="3">
        <f t="shared" si="0"/>
        <v>0</v>
      </c>
    </row>
    <row r="19" spans="1:13" ht="17.100000000000001" customHeight="1" x14ac:dyDescent="0.3">
      <c r="A19" s="106" t="s">
        <v>188</v>
      </c>
      <c r="B19" s="26" t="s">
        <v>19</v>
      </c>
      <c r="C19" s="102">
        <v>138</v>
      </c>
      <c r="D19" s="102"/>
      <c r="E19" s="104" t="s">
        <v>190</v>
      </c>
      <c r="F19" s="104" t="s">
        <v>190</v>
      </c>
      <c r="G19" s="104" t="s">
        <v>190</v>
      </c>
      <c r="H19" s="102">
        <v>7</v>
      </c>
      <c r="I19" s="102">
        <v>0</v>
      </c>
      <c r="J19" s="112">
        <v>1</v>
      </c>
      <c r="K19" s="111" t="s">
        <v>191</v>
      </c>
      <c r="L19" s="2">
        <f>'Redeterminations Total'!M19</f>
        <v>252</v>
      </c>
      <c r="M19" s="3">
        <f t="shared" si="0"/>
        <v>107</v>
      </c>
    </row>
    <row r="20" spans="1:13" ht="17.100000000000001" customHeight="1" x14ac:dyDescent="0.3">
      <c r="A20" s="106" t="s">
        <v>188</v>
      </c>
      <c r="B20" s="26" t="s">
        <v>20</v>
      </c>
      <c r="C20" s="102">
        <v>122</v>
      </c>
      <c r="D20" s="103" t="s">
        <v>190</v>
      </c>
      <c r="E20" s="102">
        <v>0</v>
      </c>
      <c r="F20" s="103" t="s">
        <v>190</v>
      </c>
      <c r="G20" s="102">
        <v>0</v>
      </c>
      <c r="H20" s="103" t="s">
        <v>190</v>
      </c>
      <c r="I20" s="102">
        <v>20</v>
      </c>
      <c r="J20" s="112">
        <v>1</v>
      </c>
      <c r="K20" s="111" t="s">
        <v>191</v>
      </c>
      <c r="L20" s="2">
        <f>'Redeterminations Total'!M20</f>
        <v>149</v>
      </c>
      <c r="M20" s="3">
        <f t="shared" si="0"/>
        <v>7</v>
      </c>
    </row>
    <row r="21" spans="1:13" ht="17.100000000000001" customHeight="1" x14ac:dyDescent="0.3">
      <c r="A21" s="106" t="s">
        <v>188</v>
      </c>
      <c r="B21" s="26" t="s">
        <v>21</v>
      </c>
      <c r="C21" s="102">
        <v>23</v>
      </c>
      <c r="D21" s="102" t="s">
        <v>184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  <c r="J21" s="110">
        <v>2</v>
      </c>
      <c r="K21" s="111" t="s">
        <v>192</v>
      </c>
      <c r="L21" s="2">
        <f>'Redeterminations Total'!M21</f>
        <v>27</v>
      </c>
      <c r="M21" s="3">
        <f t="shared" si="0"/>
        <v>4</v>
      </c>
    </row>
    <row r="22" spans="1:13" ht="17.100000000000001" customHeight="1" x14ac:dyDescent="0.3">
      <c r="A22" s="106" t="s">
        <v>188</v>
      </c>
      <c r="B22" s="26" t="s">
        <v>22</v>
      </c>
      <c r="C22" s="27">
        <v>14138</v>
      </c>
      <c r="D22" s="27">
        <v>2616</v>
      </c>
      <c r="E22" s="102">
        <v>106</v>
      </c>
      <c r="F22" s="102">
        <v>132</v>
      </c>
      <c r="G22" s="102">
        <v>159</v>
      </c>
      <c r="H22" s="102">
        <v>269</v>
      </c>
      <c r="I22" s="27">
        <v>1885</v>
      </c>
      <c r="J22" s="50" t="s">
        <v>190</v>
      </c>
      <c r="K22" s="76" t="s">
        <v>190</v>
      </c>
      <c r="L22" s="2">
        <f>'Redeterminations Total'!M22</f>
        <v>19305</v>
      </c>
      <c r="M22" s="3">
        <f t="shared" si="0"/>
        <v>0</v>
      </c>
    </row>
    <row r="23" spans="1:13" ht="17.100000000000001" customHeight="1" x14ac:dyDescent="0.3">
      <c r="A23" s="106" t="s">
        <v>188</v>
      </c>
      <c r="B23" s="26" t="s">
        <v>23</v>
      </c>
      <c r="C23" s="102">
        <v>187</v>
      </c>
      <c r="D23" s="102">
        <v>115</v>
      </c>
      <c r="E23" s="102">
        <v>0</v>
      </c>
      <c r="F23" s="102">
        <v>5</v>
      </c>
      <c r="G23" s="102">
        <v>6</v>
      </c>
      <c r="H23" s="102">
        <v>17</v>
      </c>
      <c r="I23" s="102">
        <v>57</v>
      </c>
      <c r="J23" s="48" t="s">
        <v>190</v>
      </c>
      <c r="K23" s="75" t="s">
        <v>190</v>
      </c>
      <c r="L23" s="2">
        <f>'Redeterminations Total'!M23</f>
        <v>387</v>
      </c>
      <c r="M23" s="3">
        <f t="shared" si="0"/>
        <v>0</v>
      </c>
    </row>
    <row r="24" spans="1:13" ht="17.100000000000001" customHeight="1" x14ac:dyDescent="0.3">
      <c r="A24" s="106" t="s">
        <v>188</v>
      </c>
      <c r="B24" s="26" t="s">
        <v>24</v>
      </c>
      <c r="C24" s="102">
        <v>237</v>
      </c>
      <c r="D24" s="102">
        <v>34</v>
      </c>
      <c r="E24" s="102">
        <v>0</v>
      </c>
      <c r="F24" s="103" t="s">
        <v>190</v>
      </c>
      <c r="G24" s="103" t="s">
        <v>190</v>
      </c>
      <c r="H24" s="102">
        <v>6</v>
      </c>
      <c r="I24" s="102">
        <v>15</v>
      </c>
      <c r="J24" s="112">
        <v>1</v>
      </c>
      <c r="K24" s="111" t="s">
        <v>191</v>
      </c>
      <c r="L24" s="2">
        <f>'Redeterminations Total'!M24</f>
        <v>299</v>
      </c>
      <c r="M24" s="3">
        <f t="shared" si="0"/>
        <v>7</v>
      </c>
    </row>
    <row r="25" spans="1:13" ht="17.100000000000001" customHeight="1" x14ac:dyDescent="0.3">
      <c r="A25" s="106" t="s">
        <v>188</v>
      </c>
      <c r="B25" s="26" t="s">
        <v>25</v>
      </c>
      <c r="C25" s="102">
        <v>20</v>
      </c>
      <c r="D25" s="102" t="s">
        <v>184</v>
      </c>
      <c r="E25" s="102">
        <v>0</v>
      </c>
      <c r="F25" s="102">
        <v>0</v>
      </c>
      <c r="G25" s="102">
        <v>0</v>
      </c>
      <c r="H25" s="102">
        <v>0</v>
      </c>
      <c r="I25" s="102">
        <v>5</v>
      </c>
      <c r="J25" s="110">
        <v>2</v>
      </c>
      <c r="K25" s="111" t="s">
        <v>192</v>
      </c>
      <c r="L25" s="2">
        <f>'Redeterminations Total'!M25</f>
        <v>26</v>
      </c>
      <c r="M25" s="3">
        <f t="shared" si="0"/>
        <v>1</v>
      </c>
    </row>
    <row r="26" spans="1:13" ht="17.100000000000001" customHeight="1" x14ac:dyDescent="0.3">
      <c r="A26" s="106" t="s">
        <v>188</v>
      </c>
      <c r="B26" s="26" t="s">
        <v>26</v>
      </c>
      <c r="C26" s="102">
        <v>112</v>
      </c>
      <c r="D26" s="102">
        <v>13</v>
      </c>
      <c r="E26" s="102">
        <v>0</v>
      </c>
      <c r="F26" s="103" t="s">
        <v>190</v>
      </c>
      <c r="G26" s="103" t="s">
        <v>190</v>
      </c>
      <c r="H26" s="102">
        <v>6</v>
      </c>
      <c r="I26" s="102">
        <v>0</v>
      </c>
      <c r="J26" s="112">
        <v>1</v>
      </c>
      <c r="K26" s="111" t="s">
        <v>191</v>
      </c>
      <c r="L26" s="2">
        <f>'Redeterminations Total'!M26</f>
        <v>150</v>
      </c>
      <c r="M26" s="3">
        <f t="shared" si="0"/>
        <v>19</v>
      </c>
    </row>
    <row r="27" spans="1:13" ht="17.100000000000001" customHeight="1" x14ac:dyDescent="0.3">
      <c r="A27" s="106" t="s">
        <v>188</v>
      </c>
      <c r="B27" s="26" t="s">
        <v>27</v>
      </c>
      <c r="C27" s="27">
        <v>302</v>
      </c>
      <c r="D27" s="102"/>
      <c r="E27" s="104" t="s">
        <v>190</v>
      </c>
      <c r="F27" s="104" t="s">
        <v>190</v>
      </c>
      <c r="G27" s="102">
        <v>13</v>
      </c>
      <c r="H27" s="102">
        <v>10</v>
      </c>
      <c r="I27" s="102">
        <v>46</v>
      </c>
      <c r="J27" s="112">
        <v>1</v>
      </c>
      <c r="K27" s="111" t="s">
        <v>191</v>
      </c>
      <c r="L27" s="2">
        <f>'Redeterminations Total'!M27</f>
        <v>399</v>
      </c>
      <c r="M27" s="3">
        <f t="shared" si="0"/>
        <v>28</v>
      </c>
    </row>
    <row r="28" spans="1:13" ht="17.100000000000001" customHeight="1" x14ac:dyDescent="0.3">
      <c r="A28" s="106" t="s">
        <v>188</v>
      </c>
      <c r="B28" s="26" t="s">
        <v>28</v>
      </c>
      <c r="C28" s="102">
        <v>25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  <c r="J28" s="50" t="s">
        <v>190</v>
      </c>
      <c r="K28" s="76" t="s">
        <v>190</v>
      </c>
      <c r="L28" s="2">
        <f>'Redeterminations Total'!M28</f>
        <v>25</v>
      </c>
      <c r="M28" s="3">
        <f t="shared" si="0"/>
        <v>0</v>
      </c>
    </row>
    <row r="29" spans="1:13" ht="17.100000000000001" customHeight="1" x14ac:dyDescent="0.3">
      <c r="A29" s="106" t="s">
        <v>188</v>
      </c>
      <c r="B29" s="26" t="s">
        <v>29</v>
      </c>
      <c r="C29" s="102" t="s">
        <v>184</v>
      </c>
      <c r="D29" s="102" t="s">
        <v>184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  <c r="J29" s="110">
        <v>2</v>
      </c>
      <c r="K29" s="111" t="s">
        <v>192</v>
      </c>
      <c r="L29" s="2">
        <f>'Redeterminations Total'!M29</f>
        <v>22</v>
      </c>
      <c r="M29" s="3">
        <f t="shared" si="0"/>
        <v>22</v>
      </c>
    </row>
    <row r="30" spans="1:13" ht="17.100000000000001" customHeight="1" x14ac:dyDescent="0.3">
      <c r="A30" s="106" t="s">
        <v>188</v>
      </c>
      <c r="B30" s="26" t="s">
        <v>30</v>
      </c>
      <c r="C30" s="27">
        <v>560</v>
      </c>
      <c r="D30" s="102">
        <v>24</v>
      </c>
      <c r="E30" s="102">
        <v>0</v>
      </c>
      <c r="F30" s="102">
        <v>6</v>
      </c>
      <c r="G30" s="102">
        <v>5</v>
      </c>
      <c r="H30" s="102">
        <v>8</v>
      </c>
      <c r="I30" s="102">
        <v>54</v>
      </c>
      <c r="J30" s="50" t="s">
        <v>190</v>
      </c>
      <c r="K30" s="76" t="s">
        <v>190</v>
      </c>
      <c r="L30" s="2">
        <f>'Redeterminations Total'!M30</f>
        <v>657</v>
      </c>
      <c r="M30" s="3">
        <f t="shared" si="0"/>
        <v>0</v>
      </c>
    </row>
    <row r="31" spans="1:13" ht="17.100000000000001" customHeight="1" x14ac:dyDescent="0.3">
      <c r="A31" s="106" t="s">
        <v>188</v>
      </c>
      <c r="B31" s="26" t="s">
        <v>31</v>
      </c>
      <c r="C31" s="102">
        <v>89</v>
      </c>
      <c r="D31" s="102">
        <v>8</v>
      </c>
      <c r="E31" s="102">
        <v>0</v>
      </c>
      <c r="F31" s="104" t="s">
        <v>190</v>
      </c>
      <c r="G31" s="104" t="s">
        <v>190</v>
      </c>
      <c r="H31" s="102">
        <v>7</v>
      </c>
      <c r="I31" s="102">
        <v>19</v>
      </c>
      <c r="J31" s="112">
        <v>1</v>
      </c>
      <c r="K31" s="111" t="s">
        <v>191</v>
      </c>
      <c r="L31" s="2">
        <f>'Redeterminations Total'!M31</f>
        <v>126</v>
      </c>
      <c r="M31" s="3">
        <f t="shared" si="0"/>
        <v>3</v>
      </c>
    </row>
    <row r="32" spans="1:13" ht="17.100000000000001" customHeight="1" x14ac:dyDescent="0.3">
      <c r="A32" s="106" t="s">
        <v>188</v>
      </c>
      <c r="B32" s="26" t="s">
        <v>32</v>
      </c>
      <c r="C32" s="102">
        <v>90</v>
      </c>
      <c r="D32" s="102">
        <v>13</v>
      </c>
      <c r="E32" s="102">
        <v>0</v>
      </c>
      <c r="F32" s="103" t="s">
        <v>190</v>
      </c>
      <c r="G32" s="103" t="s">
        <v>190</v>
      </c>
      <c r="H32" s="103" t="s">
        <v>190</v>
      </c>
      <c r="I32" s="102">
        <v>0</v>
      </c>
      <c r="J32" s="112">
        <v>1</v>
      </c>
      <c r="K32" s="111" t="s">
        <v>191</v>
      </c>
      <c r="L32" s="2">
        <f>'Redeterminations Total'!M32</f>
        <v>114</v>
      </c>
      <c r="M32" s="3">
        <f t="shared" si="0"/>
        <v>11</v>
      </c>
    </row>
    <row r="33" spans="1:13" ht="17.100000000000001" customHeight="1" x14ac:dyDescent="0.3">
      <c r="A33" s="106" t="s">
        <v>188</v>
      </c>
      <c r="B33" s="26" t="s">
        <v>33</v>
      </c>
      <c r="C33" s="27">
        <v>3041</v>
      </c>
      <c r="D33" s="102">
        <v>770</v>
      </c>
      <c r="E33" s="102">
        <v>16</v>
      </c>
      <c r="F33" s="102">
        <v>36</v>
      </c>
      <c r="G33" s="102">
        <v>44</v>
      </c>
      <c r="H33" s="102">
        <v>66</v>
      </c>
      <c r="I33" s="102">
        <v>431</v>
      </c>
      <c r="J33" s="48" t="s">
        <v>190</v>
      </c>
      <c r="K33" s="75" t="s">
        <v>190</v>
      </c>
      <c r="L33" s="2">
        <f>'Redeterminations Total'!M33</f>
        <v>4404</v>
      </c>
      <c r="M33" s="3">
        <f t="shared" si="0"/>
        <v>0</v>
      </c>
    </row>
    <row r="34" spans="1:13" ht="17.100000000000001" customHeight="1" x14ac:dyDescent="0.3">
      <c r="A34" s="106" t="s">
        <v>188</v>
      </c>
      <c r="B34" s="26" t="s">
        <v>34</v>
      </c>
      <c r="C34" s="102">
        <v>362</v>
      </c>
      <c r="D34" s="102">
        <v>32</v>
      </c>
      <c r="E34" s="102">
        <v>0</v>
      </c>
      <c r="F34" s="103" t="s">
        <v>190</v>
      </c>
      <c r="G34" s="102">
        <v>6</v>
      </c>
      <c r="H34" s="102">
        <v>8</v>
      </c>
      <c r="I34" s="102">
        <v>20</v>
      </c>
      <c r="J34" s="112">
        <v>1</v>
      </c>
      <c r="K34" s="111" t="s">
        <v>191</v>
      </c>
      <c r="L34" s="2">
        <f>'Redeterminations Total'!M34</f>
        <v>431</v>
      </c>
      <c r="M34" s="3">
        <f t="shared" si="0"/>
        <v>3</v>
      </c>
    </row>
    <row r="35" spans="1:13" ht="17.100000000000001" customHeight="1" x14ac:dyDescent="0.3">
      <c r="A35" s="106" t="s">
        <v>188</v>
      </c>
      <c r="B35" s="26" t="s">
        <v>35</v>
      </c>
      <c r="C35" s="104" t="s">
        <v>190</v>
      </c>
      <c r="D35" s="104" t="s">
        <v>190</v>
      </c>
      <c r="E35" s="102">
        <v>0</v>
      </c>
      <c r="F35" s="104" t="s">
        <v>190</v>
      </c>
      <c r="G35" s="102">
        <v>0</v>
      </c>
      <c r="H35" s="102">
        <v>0</v>
      </c>
      <c r="I35" s="102">
        <v>0</v>
      </c>
      <c r="J35" s="112">
        <v>1</v>
      </c>
      <c r="K35" s="111" t="s">
        <v>191</v>
      </c>
      <c r="L35" s="2">
        <f>'Redeterminations Total'!M35</f>
        <v>22</v>
      </c>
      <c r="M35" s="3">
        <f t="shared" si="0"/>
        <v>22</v>
      </c>
    </row>
    <row r="36" spans="1:13" ht="17.100000000000001" customHeight="1" x14ac:dyDescent="0.3">
      <c r="A36" s="106" t="s">
        <v>188</v>
      </c>
      <c r="B36" s="26" t="s">
        <v>36</v>
      </c>
      <c r="C36" s="27">
        <v>1808</v>
      </c>
      <c r="D36" s="102">
        <v>420</v>
      </c>
      <c r="E36" s="102">
        <v>6</v>
      </c>
      <c r="F36" s="102">
        <v>28</v>
      </c>
      <c r="G36" s="102">
        <v>33</v>
      </c>
      <c r="H36" s="102">
        <v>69</v>
      </c>
      <c r="I36" s="102">
        <v>384</v>
      </c>
      <c r="J36" s="50" t="s">
        <v>190</v>
      </c>
      <c r="K36" s="76" t="s">
        <v>190</v>
      </c>
      <c r="L36" s="2">
        <f>'Redeterminations Total'!M36</f>
        <v>2748</v>
      </c>
      <c r="M36" s="3">
        <f t="shared" si="0"/>
        <v>0</v>
      </c>
    </row>
    <row r="37" spans="1:13" ht="17.100000000000001" customHeight="1" x14ac:dyDescent="0.3">
      <c r="A37" s="106" t="s">
        <v>188</v>
      </c>
      <c r="B37" s="26" t="s">
        <v>37</v>
      </c>
      <c r="C37" s="27">
        <v>2100</v>
      </c>
      <c r="D37" s="102"/>
      <c r="E37" s="102" t="s">
        <v>184</v>
      </c>
      <c r="F37" s="102">
        <v>21</v>
      </c>
      <c r="G37" s="102">
        <v>17</v>
      </c>
      <c r="H37" s="102">
        <v>13</v>
      </c>
      <c r="I37" s="102">
        <v>222</v>
      </c>
      <c r="J37" s="110">
        <v>2</v>
      </c>
      <c r="K37" s="111" t="s">
        <v>192</v>
      </c>
      <c r="L37" s="2">
        <f>'Redeterminations Total'!M37</f>
        <v>2647</v>
      </c>
      <c r="M37" s="3">
        <f t="shared" si="0"/>
        <v>274</v>
      </c>
    </row>
    <row r="38" spans="1:13" ht="17.100000000000001" customHeight="1" x14ac:dyDescent="0.3">
      <c r="A38" s="106" t="s">
        <v>188</v>
      </c>
      <c r="B38" s="26" t="s">
        <v>38</v>
      </c>
      <c r="C38" s="102">
        <v>80</v>
      </c>
      <c r="D38" s="103" t="s">
        <v>190</v>
      </c>
      <c r="E38" s="102">
        <v>0</v>
      </c>
      <c r="F38" s="102">
        <v>0</v>
      </c>
      <c r="G38" s="103" t="s">
        <v>190</v>
      </c>
      <c r="H38" s="102">
        <v>0</v>
      </c>
      <c r="I38" s="103" t="s">
        <v>190</v>
      </c>
      <c r="J38" s="112">
        <v>1</v>
      </c>
      <c r="K38" s="111" t="s">
        <v>191</v>
      </c>
      <c r="L38" s="2">
        <f>'Redeterminations Total'!M38</f>
        <v>86</v>
      </c>
      <c r="M38" s="3">
        <f t="shared" si="0"/>
        <v>6</v>
      </c>
    </row>
    <row r="39" spans="1:13" ht="17.100000000000001" customHeight="1" x14ac:dyDescent="0.3">
      <c r="A39" s="106" t="s">
        <v>188</v>
      </c>
      <c r="B39" s="58" t="s">
        <v>39</v>
      </c>
      <c r="C39" s="27">
        <v>2204</v>
      </c>
      <c r="D39" s="102">
        <v>246</v>
      </c>
      <c r="E39" s="102">
        <v>15</v>
      </c>
      <c r="F39" s="102">
        <v>19</v>
      </c>
      <c r="G39" s="102">
        <v>33</v>
      </c>
      <c r="H39" s="102">
        <v>61</v>
      </c>
      <c r="I39" s="102">
        <v>243</v>
      </c>
      <c r="J39" s="48" t="s">
        <v>190</v>
      </c>
      <c r="K39" s="75" t="s">
        <v>190</v>
      </c>
      <c r="L39" s="2">
        <f>'Redeterminations Total'!M39</f>
        <v>2821</v>
      </c>
      <c r="M39" s="3">
        <f t="shared" si="0"/>
        <v>0</v>
      </c>
    </row>
    <row r="40" spans="1:13" ht="17.100000000000001" customHeight="1" x14ac:dyDescent="0.3">
      <c r="A40" s="106" t="s">
        <v>188</v>
      </c>
      <c r="B40" s="26" t="s">
        <v>40</v>
      </c>
      <c r="C40" s="27">
        <v>3224</v>
      </c>
      <c r="D40" s="102">
        <v>854</v>
      </c>
      <c r="E40" s="102">
        <v>13</v>
      </c>
      <c r="F40" s="102">
        <v>27</v>
      </c>
      <c r="G40" s="102">
        <v>76</v>
      </c>
      <c r="H40" s="102">
        <v>72</v>
      </c>
      <c r="I40" s="102">
        <v>430</v>
      </c>
      <c r="J40" s="50" t="s">
        <v>190</v>
      </c>
      <c r="K40" s="76" t="s">
        <v>190</v>
      </c>
      <c r="L40" s="2">
        <f>'Redeterminations Total'!M40</f>
        <v>4696</v>
      </c>
      <c r="M40" s="3">
        <f t="shared" si="0"/>
        <v>0</v>
      </c>
    </row>
    <row r="41" spans="1:13" ht="17.100000000000001" customHeight="1" x14ac:dyDescent="0.3">
      <c r="A41" s="106" t="s">
        <v>188</v>
      </c>
      <c r="B41" s="58" t="s">
        <v>41</v>
      </c>
      <c r="C41" s="27">
        <v>863</v>
      </c>
      <c r="D41" s="102"/>
      <c r="E41" s="102" t="s">
        <v>184</v>
      </c>
      <c r="F41" s="102">
        <v>9</v>
      </c>
      <c r="G41" s="102">
        <v>5</v>
      </c>
      <c r="H41" s="102">
        <v>11</v>
      </c>
      <c r="I41" s="102">
        <v>77</v>
      </c>
      <c r="J41" s="110">
        <v>2</v>
      </c>
      <c r="K41" s="111" t="s">
        <v>192</v>
      </c>
      <c r="L41" s="2">
        <f>'Redeterminations Total'!M41</f>
        <v>1073</v>
      </c>
      <c r="M41" s="3">
        <f t="shared" si="0"/>
        <v>108</v>
      </c>
    </row>
    <row r="42" spans="1:13" ht="17.100000000000001" customHeight="1" x14ac:dyDescent="0.3">
      <c r="A42" s="106" t="s">
        <v>188</v>
      </c>
      <c r="B42" s="26" t="s">
        <v>42</v>
      </c>
      <c r="C42" s="27">
        <v>883</v>
      </c>
      <c r="D42" s="102"/>
      <c r="E42" s="102" t="s">
        <v>184</v>
      </c>
      <c r="F42" s="102">
        <v>5</v>
      </c>
      <c r="G42" s="102">
        <v>10</v>
      </c>
      <c r="H42" s="102">
        <v>16</v>
      </c>
      <c r="I42" s="102">
        <v>106</v>
      </c>
      <c r="J42" s="110">
        <v>2</v>
      </c>
      <c r="K42" s="111" t="s">
        <v>192</v>
      </c>
      <c r="L42" s="2">
        <f>'Redeterminations Total'!M42</f>
        <v>1167</v>
      </c>
      <c r="M42" s="3">
        <f t="shared" si="0"/>
        <v>147</v>
      </c>
    </row>
    <row r="43" spans="1:13" ht="17.100000000000001" customHeight="1" x14ac:dyDescent="0.3">
      <c r="A43" s="106" t="s">
        <v>188</v>
      </c>
      <c r="B43" s="58" t="s">
        <v>43</v>
      </c>
      <c r="C43" s="102">
        <v>310</v>
      </c>
      <c r="D43" s="102"/>
      <c r="E43" s="104" t="s">
        <v>190</v>
      </c>
      <c r="F43" s="104" t="s">
        <v>190</v>
      </c>
      <c r="G43" s="104" t="s">
        <v>190</v>
      </c>
      <c r="H43" s="104" t="s">
        <v>190</v>
      </c>
      <c r="I43" s="102">
        <v>73</v>
      </c>
      <c r="J43" s="112">
        <v>1</v>
      </c>
      <c r="K43" s="111" t="s">
        <v>191</v>
      </c>
      <c r="L43" s="2">
        <f>'Redeterminations Total'!M43</f>
        <v>479</v>
      </c>
      <c r="M43" s="3">
        <f t="shared" si="0"/>
        <v>96</v>
      </c>
    </row>
    <row r="44" spans="1:13" ht="17.100000000000001" customHeight="1" x14ac:dyDescent="0.3">
      <c r="A44" s="106" t="s">
        <v>188</v>
      </c>
      <c r="B44" s="26" t="s">
        <v>44</v>
      </c>
      <c r="C44" s="27">
        <v>700</v>
      </c>
      <c r="D44" s="102"/>
      <c r="E44" s="103" t="s">
        <v>190</v>
      </c>
      <c r="F44" s="103" t="s">
        <v>190</v>
      </c>
      <c r="G44" s="103" t="s">
        <v>190</v>
      </c>
      <c r="H44" s="102">
        <v>19</v>
      </c>
      <c r="I44" s="102">
        <v>64</v>
      </c>
      <c r="J44" s="112">
        <v>1</v>
      </c>
      <c r="K44" s="111" t="s">
        <v>191</v>
      </c>
      <c r="L44" s="2">
        <f>'Redeterminations Total'!M44</f>
        <v>872</v>
      </c>
      <c r="M44" s="3">
        <f t="shared" si="0"/>
        <v>89</v>
      </c>
    </row>
    <row r="45" spans="1:13" ht="17.100000000000001" customHeight="1" x14ac:dyDescent="0.3">
      <c r="A45" s="106" t="s">
        <v>188</v>
      </c>
      <c r="B45" s="58" t="s">
        <v>45</v>
      </c>
      <c r="C45" s="27">
        <v>546</v>
      </c>
      <c r="D45" s="102"/>
      <c r="E45" s="104" t="s">
        <v>190</v>
      </c>
      <c r="F45" s="104" t="s">
        <v>190</v>
      </c>
      <c r="G45" s="104" t="s">
        <v>190</v>
      </c>
      <c r="H45" s="102">
        <v>8</v>
      </c>
      <c r="I45" s="102">
        <v>26</v>
      </c>
      <c r="J45" s="112">
        <v>1</v>
      </c>
      <c r="K45" s="111" t="s">
        <v>191</v>
      </c>
      <c r="L45" s="2">
        <f>'Redeterminations Total'!M45</f>
        <v>630</v>
      </c>
      <c r="M45" s="3">
        <f t="shared" si="0"/>
        <v>50</v>
      </c>
    </row>
    <row r="46" spans="1:13" ht="17.100000000000001" customHeight="1" x14ac:dyDescent="0.3">
      <c r="A46" s="106" t="s">
        <v>188</v>
      </c>
      <c r="B46" s="26" t="s">
        <v>46</v>
      </c>
      <c r="C46" s="27">
        <v>1529</v>
      </c>
      <c r="D46" s="102">
        <v>255</v>
      </c>
      <c r="E46" s="102">
        <v>10</v>
      </c>
      <c r="F46" s="102">
        <v>15</v>
      </c>
      <c r="G46" s="102">
        <v>35</v>
      </c>
      <c r="H46" s="102">
        <v>63</v>
      </c>
      <c r="I46" s="102">
        <v>308</v>
      </c>
      <c r="J46" s="50" t="s">
        <v>190</v>
      </c>
      <c r="K46" s="76" t="s">
        <v>190</v>
      </c>
      <c r="L46" s="2">
        <f>'Redeterminations Total'!M46</f>
        <v>2215</v>
      </c>
      <c r="M46" s="3">
        <f t="shared" si="0"/>
        <v>0</v>
      </c>
    </row>
    <row r="47" spans="1:13" ht="17.100000000000001" customHeight="1" x14ac:dyDescent="0.3">
      <c r="A47" s="106" t="s">
        <v>188</v>
      </c>
      <c r="B47" s="26" t="s">
        <v>47</v>
      </c>
      <c r="C47" s="27">
        <v>238</v>
      </c>
      <c r="D47" s="102"/>
      <c r="E47" s="104" t="s">
        <v>190</v>
      </c>
      <c r="F47" s="104" t="s">
        <v>190</v>
      </c>
      <c r="G47" s="104" t="s">
        <v>190</v>
      </c>
      <c r="H47" s="104" t="s">
        <v>190</v>
      </c>
      <c r="I47" s="102">
        <v>35</v>
      </c>
      <c r="J47" s="112">
        <v>1</v>
      </c>
      <c r="K47" s="111" t="s">
        <v>191</v>
      </c>
      <c r="L47" s="2">
        <f>'Redeterminations Total'!M47</f>
        <v>315</v>
      </c>
      <c r="M47" s="3">
        <f t="shared" si="0"/>
        <v>42</v>
      </c>
    </row>
    <row r="48" spans="1:13" ht="17.100000000000001" customHeight="1" x14ac:dyDescent="0.3">
      <c r="A48" s="106" t="s">
        <v>188</v>
      </c>
      <c r="B48" s="26" t="s">
        <v>48</v>
      </c>
      <c r="C48" s="102">
        <v>202</v>
      </c>
      <c r="D48" s="102">
        <v>29</v>
      </c>
      <c r="E48" s="102">
        <v>0</v>
      </c>
      <c r="F48" s="103" t="s">
        <v>190</v>
      </c>
      <c r="G48" s="103" t="s">
        <v>190</v>
      </c>
      <c r="H48" s="103" t="s">
        <v>190</v>
      </c>
      <c r="I48" s="102">
        <v>40</v>
      </c>
      <c r="J48" s="112">
        <v>1</v>
      </c>
      <c r="K48" s="111" t="s">
        <v>191</v>
      </c>
      <c r="L48" s="2">
        <f>'Redeterminations Total'!M48</f>
        <v>283</v>
      </c>
      <c r="M48" s="3">
        <f t="shared" si="0"/>
        <v>12</v>
      </c>
    </row>
    <row r="49" spans="1:13" ht="17.100000000000001" customHeight="1" x14ac:dyDescent="0.3">
      <c r="A49" s="106" t="s">
        <v>188</v>
      </c>
      <c r="B49" s="26" t="s">
        <v>49</v>
      </c>
      <c r="C49" s="102">
        <v>0</v>
      </c>
      <c r="D49" s="102">
        <v>0</v>
      </c>
      <c r="E49" s="102">
        <v>0</v>
      </c>
      <c r="F49" s="102">
        <v>0</v>
      </c>
      <c r="G49" s="102">
        <v>0</v>
      </c>
      <c r="H49" s="102">
        <v>0</v>
      </c>
      <c r="I49" s="102">
        <v>0</v>
      </c>
      <c r="J49" s="48" t="s">
        <v>190</v>
      </c>
      <c r="K49" s="75" t="s">
        <v>190</v>
      </c>
      <c r="L49" s="2">
        <f>'Redeterminations Total'!M49</f>
        <v>0</v>
      </c>
      <c r="M49" s="3">
        <f t="shared" si="0"/>
        <v>0</v>
      </c>
    </row>
    <row r="50" spans="1:13" ht="17.100000000000001" customHeight="1" x14ac:dyDescent="0.3">
      <c r="A50" s="106" t="s">
        <v>188</v>
      </c>
      <c r="B50" s="26" t="s">
        <v>50</v>
      </c>
      <c r="C50" s="102">
        <v>37</v>
      </c>
      <c r="D50" s="102">
        <v>9</v>
      </c>
      <c r="E50" s="102">
        <v>0</v>
      </c>
      <c r="F50" s="103" t="s">
        <v>190</v>
      </c>
      <c r="G50" s="103" t="s">
        <v>190</v>
      </c>
      <c r="H50" s="103" t="s">
        <v>190</v>
      </c>
      <c r="I50" s="102">
        <v>0</v>
      </c>
      <c r="J50" s="112">
        <v>1</v>
      </c>
      <c r="K50" s="111" t="s">
        <v>191</v>
      </c>
      <c r="L50" s="2">
        <f>'Redeterminations Total'!M50</f>
        <v>62</v>
      </c>
      <c r="M50" s="3">
        <f t="shared" si="0"/>
        <v>16</v>
      </c>
    </row>
    <row r="51" spans="1:13" ht="17.100000000000001" customHeight="1" x14ac:dyDescent="0.3">
      <c r="A51" s="106" t="s">
        <v>188</v>
      </c>
      <c r="B51" s="26" t="s">
        <v>51</v>
      </c>
      <c r="C51" s="27">
        <v>347</v>
      </c>
      <c r="D51" s="102"/>
      <c r="E51" s="104" t="s">
        <v>190</v>
      </c>
      <c r="F51" s="102">
        <v>7</v>
      </c>
      <c r="G51" s="104" t="s">
        <v>190</v>
      </c>
      <c r="H51" s="102">
        <v>18</v>
      </c>
      <c r="I51" s="102">
        <v>45</v>
      </c>
      <c r="J51" s="112">
        <v>1</v>
      </c>
      <c r="K51" s="111" t="s">
        <v>191</v>
      </c>
      <c r="L51" s="2">
        <f>'Redeterminations Total'!M51</f>
        <v>481</v>
      </c>
      <c r="M51" s="3">
        <f t="shared" si="0"/>
        <v>64</v>
      </c>
    </row>
    <row r="52" spans="1:13" ht="17.100000000000001" customHeight="1" x14ac:dyDescent="0.3">
      <c r="A52" s="106" t="s">
        <v>188</v>
      </c>
      <c r="B52" s="26" t="s">
        <v>52</v>
      </c>
      <c r="C52" s="27">
        <v>255</v>
      </c>
      <c r="D52" s="102">
        <v>39</v>
      </c>
      <c r="E52" s="102">
        <v>0</v>
      </c>
      <c r="F52" s="103" t="s">
        <v>190</v>
      </c>
      <c r="G52" s="102">
        <v>0</v>
      </c>
      <c r="H52" s="102">
        <v>5</v>
      </c>
      <c r="I52" s="102">
        <v>0</v>
      </c>
      <c r="J52" s="112">
        <v>1</v>
      </c>
      <c r="K52" s="111" t="s">
        <v>191</v>
      </c>
      <c r="L52" s="2">
        <f>'Redeterminations Total'!M52</f>
        <v>333</v>
      </c>
      <c r="M52" s="3">
        <f t="shared" si="0"/>
        <v>34</v>
      </c>
    </row>
    <row r="53" spans="1:13" ht="17.100000000000001" customHeight="1" x14ac:dyDescent="0.3">
      <c r="A53" s="106" t="s">
        <v>188</v>
      </c>
      <c r="B53" s="26" t="s">
        <v>53</v>
      </c>
      <c r="C53" s="27">
        <v>793</v>
      </c>
      <c r="D53" s="102"/>
      <c r="E53" s="102" t="s">
        <v>184</v>
      </c>
      <c r="F53" s="102">
        <v>7</v>
      </c>
      <c r="G53" s="102">
        <v>12</v>
      </c>
      <c r="H53" s="102">
        <v>27</v>
      </c>
      <c r="I53" s="102">
        <v>73</v>
      </c>
      <c r="J53" s="110">
        <v>2</v>
      </c>
      <c r="K53" s="111" t="s">
        <v>192</v>
      </c>
      <c r="L53" s="2">
        <f>'Redeterminations Total'!M53</f>
        <v>993</v>
      </c>
      <c r="M53" s="3">
        <f t="shared" si="0"/>
        <v>81</v>
      </c>
    </row>
    <row r="54" spans="1:13" ht="17.100000000000001" customHeight="1" x14ac:dyDescent="0.3">
      <c r="A54" s="106" t="s">
        <v>188</v>
      </c>
      <c r="B54" s="26" t="s">
        <v>54</v>
      </c>
      <c r="C54" s="102">
        <v>108</v>
      </c>
      <c r="D54" s="103" t="s">
        <v>190</v>
      </c>
      <c r="E54" s="102">
        <v>0</v>
      </c>
      <c r="F54" s="102">
        <v>0</v>
      </c>
      <c r="G54" s="102">
        <v>0</v>
      </c>
      <c r="H54" s="103" t="s">
        <v>190</v>
      </c>
      <c r="I54" s="102">
        <v>0</v>
      </c>
      <c r="J54" s="112">
        <v>1</v>
      </c>
      <c r="K54" s="111" t="s">
        <v>191</v>
      </c>
      <c r="L54" s="2">
        <f>'Redeterminations Total'!M54</f>
        <v>135</v>
      </c>
      <c r="M54" s="3">
        <f t="shared" si="0"/>
        <v>27</v>
      </c>
    </row>
    <row r="55" spans="1:13" ht="17.100000000000001" customHeight="1" x14ac:dyDescent="0.3">
      <c r="A55" s="106" t="s">
        <v>188</v>
      </c>
      <c r="B55" s="26" t="s">
        <v>55</v>
      </c>
      <c r="C55" s="102">
        <v>109</v>
      </c>
      <c r="D55" s="102">
        <v>6</v>
      </c>
      <c r="E55" s="102">
        <v>0</v>
      </c>
      <c r="F55" s="104" t="s">
        <v>190</v>
      </c>
      <c r="G55" s="104" t="s">
        <v>190</v>
      </c>
      <c r="H55" s="102">
        <v>0</v>
      </c>
      <c r="I55" s="102">
        <v>0</v>
      </c>
      <c r="J55" s="112">
        <v>1</v>
      </c>
      <c r="K55" s="111" t="s">
        <v>191</v>
      </c>
      <c r="L55" s="2">
        <f>'Redeterminations Total'!M55</f>
        <v>133</v>
      </c>
      <c r="M55" s="3">
        <f t="shared" si="0"/>
        <v>18</v>
      </c>
    </row>
    <row r="56" spans="1:13" ht="17.100000000000001" customHeight="1" x14ac:dyDescent="0.3">
      <c r="A56" s="106" t="s">
        <v>188</v>
      </c>
      <c r="B56" s="26" t="s">
        <v>56</v>
      </c>
      <c r="C56" s="102">
        <v>25</v>
      </c>
      <c r="D56" s="102">
        <v>0</v>
      </c>
      <c r="E56" s="102">
        <v>0</v>
      </c>
      <c r="F56" s="102">
        <v>0</v>
      </c>
      <c r="G56" s="103" t="s">
        <v>190</v>
      </c>
      <c r="H56" s="103" t="s">
        <v>190</v>
      </c>
      <c r="I56" s="102">
        <v>0</v>
      </c>
      <c r="J56" s="112">
        <v>1</v>
      </c>
      <c r="K56" s="111" t="s">
        <v>191</v>
      </c>
      <c r="L56" s="2">
        <f>'Redeterminations Total'!M56</f>
        <v>31</v>
      </c>
      <c r="M56" s="3">
        <f t="shared" si="0"/>
        <v>6</v>
      </c>
    </row>
    <row r="57" spans="1:13" ht="17.100000000000001" customHeight="1" x14ac:dyDescent="0.3">
      <c r="A57" s="106" t="s">
        <v>188</v>
      </c>
      <c r="B57" s="26" t="s">
        <v>57</v>
      </c>
      <c r="C57" s="27">
        <v>550</v>
      </c>
      <c r="D57" s="102"/>
      <c r="E57" s="104" t="s">
        <v>190</v>
      </c>
      <c r="F57" s="102">
        <v>8</v>
      </c>
      <c r="G57" s="104" t="s">
        <v>190</v>
      </c>
      <c r="H57" s="102">
        <v>19</v>
      </c>
      <c r="I57" s="102">
        <v>148</v>
      </c>
      <c r="J57" s="112">
        <v>1</v>
      </c>
      <c r="K57" s="111" t="s">
        <v>191</v>
      </c>
      <c r="L57" s="2">
        <f>'Redeterminations Total'!M57</f>
        <v>838</v>
      </c>
      <c r="M57" s="3">
        <f t="shared" si="0"/>
        <v>113</v>
      </c>
    </row>
    <row r="58" spans="1:13" ht="17.100000000000001" customHeight="1" x14ac:dyDescent="0.3">
      <c r="A58" s="106" t="s">
        <v>188</v>
      </c>
      <c r="B58" s="26" t="s">
        <v>58</v>
      </c>
      <c r="C58" s="102">
        <v>50</v>
      </c>
      <c r="D58" s="103" t="s">
        <v>190</v>
      </c>
      <c r="E58" s="102">
        <v>0</v>
      </c>
      <c r="F58" s="103" t="s">
        <v>190</v>
      </c>
      <c r="G58" s="103" t="s">
        <v>190</v>
      </c>
      <c r="H58" s="103" t="s">
        <v>190</v>
      </c>
      <c r="I58" s="102">
        <v>0</v>
      </c>
      <c r="J58" s="112">
        <v>1</v>
      </c>
      <c r="K58" s="111" t="s">
        <v>191</v>
      </c>
      <c r="L58" s="2">
        <f>'Redeterminations Total'!M58</f>
        <v>69</v>
      </c>
      <c r="M58" s="3">
        <f t="shared" si="0"/>
        <v>19</v>
      </c>
    </row>
    <row r="59" spans="1:13" ht="17.100000000000001" customHeight="1" x14ac:dyDescent="0.3">
      <c r="A59" s="106" t="s">
        <v>188</v>
      </c>
      <c r="B59" s="26" t="s">
        <v>59</v>
      </c>
      <c r="C59" s="27">
        <v>1291</v>
      </c>
      <c r="D59" s="102"/>
      <c r="E59" s="102" t="s">
        <v>184</v>
      </c>
      <c r="F59" s="102">
        <v>15</v>
      </c>
      <c r="G59" s="102">
        <v>19</v>
      </c>
      <c r="H59" s="102">
        <v>7</v>
      </c>
      <c r="I59" s="102">
        <v>134</v>
      </c>
      <c r="J59" s="110">
        <v>2</v>
      </c>
      <c r="K59" s="111" t="s">
        <v>192</v>
      </c>
      <c r="L59" s="2">
        <f>'Redeterminations Total'!M59</f>
        <v>1550</v>
      </c>
      <c r="M59" s="3">
        <f t="shared" si="0"/>
        <v>84</v>
      </c>
    </row>
    <row r="60" spans="1:13" ht="17.100000000000001" customHeight="1" x14ac:dyDescent="0.3">
      <c r="A60" s="106" t="s">
        <v>188</v>
      </c>
      <c r="B60" s="26" t="s">
        <v>60</v>
      </c>
      <c r="C60" s="102">
        <v>184</v>
      </c>
      <c r="D60" s="102">
        <v>36</v>
      </c>
      <c r="E60" s="102">
        <v>0</v>
      </c>
      <c r="F60" s="102">
        <v>6</v>
      </c>
      <c r="G60" s="103" t="s">
        <v>190</v>
      </c>
      <c r="H60" s="102">
        <v>6</v>
      </c>
      <c r="I60" s="102">
        <v>25</v>
      </c>
      <c r="J60" s="112">
        <v>1</v>
      </c>
      <c r="K60" s="111" t="s">
        <v>191</v>
      </c>
      <c r="L60" s="2">
        <f>'Redeterminations Total'!M60</f>
        <v>258</v>
      </c>
      <c r="M60" s="3">
        <f t="shared" si="0"/>
        <v>1</v>
      </c>
    </row>
    <row r="61" spans="1:13" ht="17.100000000000001" customHeight="1" x14ac:dyDescent="0.3">
      <c r="A61" s="106" t="s">
        <v>188</v>
      </c>
      <c r="B61" s="26" t="s">
        <v>61</v>
      </c>
      <c r="C61" s="102">
        <v>109</v>
      </c>
      <c r="D61" s="102">
        <v>19</v>
      </c>
      <c r="E61" s="102">
        <v>0</v>
      </c>
      <c r="F61" s="102">
        <v>0</v>
      </c>
      <c r="G61" s="102">
        <v>0</v>
      </c>
      <c r="H61" s="104" t="s">
        <v>190</v>
      </c>
      <c r="I61" s="102">
        <v>0</v>
      </c>
      <c r="J61" s="112">
        <v>1</v>
      </c>
      <c r="K61" s="111" t="s">
        <v>191</v>
      </c>
      <c r="L61" s="2">
        <f>'Redeterminations Total'!M61</f>
        <v>143</v>
      </c>
      <c r="M61" s="3">
        <f t="shared" si="0"/>
        <v>15</v>
      </c>
    </row>
    <row r="62" spans="1:13" ht="17.100000000000001" customHeight="1" x14ac:dyDescent="0.3">
      <c r="A62" s="107" t="s">
        <v>188</v>
      </c>
      <c r="B62" s="32" t="s">
        <v>62</v>
      </c>
      <c r="C62" s="33">
        <v>44561</v>
      </c>
      <c r="D62" s="33">
        <v>7711</v>
      </c>
      <c r="E62" s="108">
        <v>223</v>
      </c>
      <c r="F62" s="108">
        <v>451</v>
      </c>
      <c r="G62" s="33">
        <v>638</v>
      </c>
      <c r="H62" s="33">
        <v>1041</v>
      </c>
      <c r="I62" s="33">
        <v>6186</v>
      </c>
      <c r="J62" s="109" t="s">
        <v>190</v>
      </c>
      <c r="K62" s="77" t="s">
        <v>190</v>
      </c>
      <c r="L62" s="2">
        <f>'Redeterminations Total'!M62</f>
        <v>60811</v>
      </c>
      <c r="M62" s="3">
        <f t="shared" si="0"/>
        <v>0</v>
      </c>
    </row>
    <row r="63" spans="1:13" ht="17.100000000000001" customHeight="1" x14ac:dyDescent="0.3">
      <c r="A63" s="40" t="s">
        <v>106</v>
      </c>
    </row>
  </sheetData>
  <sheetProtection sheet="1" objects="1" scenarios="1" selectLockedCells="1"/>
  <conditionalFormatting sqref="A4:J62">
    <cfRule type="expression" dxfId="14" priority="5">
      <formula>MOD(ROW(),2)=0</formula>
    </cfRule>
  </conditionalFormatting>
  <conditionalFormatting sqref="K4:K62">
    <cfRule type="expression" dxfId="13" priority="3">
      <formula>MOD(ROW(),2)=0</formula>
    </cfRule>
  </conditionalFormatting>
  <conditionalFormatting sqref="M4:M62">
    <cfRule type="cellIs" dxfId="12" priority="2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TitleRegion1.a3.f207.3</vt:lpstr>
      <vt:lpstr>TitleRegion1.a3.f361.2</vt:lpstr>
      <vt:lpstr>TitleRegion1.a3.g4.11</vt:lpstr>
      <vt:lpstr>TitleRegion1.a3.g564.4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2025-01-23T22:13:28Z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